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3"/>
  </bookViews>
  <sheets>
    <sheet name="Baseline" sheetId="1" r:id="rId1"/>
    <sheet name="BOM VALIDATION" sheetId="2" r:id="rId2"/>
    <sheet name="TBDB" sheetId="3" r:id="rId3"/>
    <sheet name="REV A" sheetId="4" r:id="rId4"/>
  </sheets>
  <definedNames>
    <definedName name="_xlnm.Print_Area" localSheetId="3">'REV A'!$A$1:$H$35</definedName>
  </definedNames>
  <calcPr calcId="152511"/>
</workbook>
</file>

<file path=xl/calcChain.xml><?xml version="1.0" encoding="utf-8"?>
<calcChain xmlns="http://schemas.openxmlformats.org/spreadsheetml/2006/main">
  <c r="G35" i="4" l="1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19" i="4"/>
  <c r="G18" i="4"/>
  <c r="G17" i="4"/>
  <c r="G16" i="4"/>
  <c r="G15" i="4"/>
  <c r="G14" i="4"/>
  <c r="G13" i="4"/>
  <c r="G12" i="4"/>
  <c r="G11" i="4"/>
  <c r="G10" i="4"/>
  <c r="G27" i="3" l="1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1" i="3"/>
  <c r="G10" i="3"/>
  <c r="G9" i="3"/>
  <c r="G8" i="3"/>
  <c r="G7" i="3"/>
  <c r="G6" i="3"/>
  <c r="G5" i="3"/>
  <c r="G4" i="3"/>
  <c r="G3" i="3"/>
  <c r="G2" i="3"/>
  <c r="H25" i="1" l="1"/>
  <c r="H20" i="1"/>
  <c r="H19" i="1"/>
  <c r="H24" i="1"/>
  <c r="H23" i="1"/>
  <c r="H22" i="1"/>
  <c r="H21" i="1"/>
  <c r="H11" i="1"/>
  <c r="H26" i="1"/>
  <c r="H27" i="1"/>
  <c r="H13" i="1"/>
  <c r="H14" i="1"/>
  <c r="H16" i="1"/>
  <c r="H15" i="1"/>
  <c r="H32" i="1"/>
  <c r="H18" i="1"/>
  <c r="H12" i="1"/>
  <c r="H31" i="1"/>
  <c r="H10" i="1"/>
  <c r="H17" i="1"/>
  <c r="H30" i="1"/>
  <c r="H28" i="1"/>
  <c r="H29" i="1"/>
  <c r="H34" i="1"/>
  <c r="H33" i="1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<sst xmlns="http://schemas.openxmlformats.org/spreadsheetml/2006/main" count="620" uniqueCount="166">
  <si>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</si>
  <si>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</si>
  <si>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</si>
  <si>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</si>
  <si>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</si>
  <si>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</si>
  <si>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</si>
  <si>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</si>
  <si>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</si>
  <si>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</si>
  <si>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</si>
  <si>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</si>
  <si>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</si>
  <si>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</si>
  <si>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</si>
  <si>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</si>
  <si>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</si>
  <si>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</si>
  <si>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</si>
  <si>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</si>
  <si>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</si>
  <si>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</si>
  <si>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</si>
  <si>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</si>
  <si>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</si>
  <si>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</si>
  <si>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</si>
  <si>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RETAINER</t>
  </si>
  <si>
    <t>1 KIT PER TB</t>
  </si>
  <si>
    <t>37067A B-1B EMER. BRAKE SELC VAL</t>
  </si>
  <si>
    <t>TOTAL MONTHLY REQUIREMENT=1</t>
  </si>
  <si>
    <t>DELIVERY SCHEDULE= 1 TB EVERY FIRST WEDNESDAY OF THE MONTH</t>
  </si>
  <si>
    <t>SHOP</t>
  </si>
  <si>
    <t>END ITEM</t>
  </si>
  <si>
    <t>END ITEM DESC</t>
  </si>
  <si>
    <t>FC</t>
  </si>
  <si>
    <t>Description</t>
  </si>
  <si>
    <t>UPA</t>
  </si>
  <si>
    <t>KITS PER TB</t>
  </si>
  <si>
    <t>TOTAL</t>
  </si>
  <si>
    <t>ASSY</t>
  </si>
  <si>
    <t>COMMENT</t>
  </si>
  <si>
    <t>D9U</t>
  </si>
  <si>
    <t>37067A</t>
  </si>
  <si>
    <t>B-1B EMER. BRAKE SELC VAL</t>
  </si>
  <si>
    <t>RS</t>
  </si>
  <si>
    <t>5315012510818</t>
  </si>
  <si>
    <t>40944A</t>
  </si>
  <si>
    <t>PIN</t>
  </si>
  <si>
    <t>1</t>
  </si>
  <si>
    <t>TB1-15</t>
  </si>
  <si>
    <t>RS TO IN</t>
  </si>
  <si>
    <t>3040012240984</t>
  </si>
  <si>
    <t>40945BC</t>
  </si>
  <si>
    <t>LEVER,MANUAL CONTROL</t>
  </si>
  <si>
    <t>TB1-18</t>
  </si>
  <si>
    <t>IN</t>
  </si>
  <si>
    <t>5970010151950</t>
  </si>
  <si>
    <t>15607DE</t>
  </si>
  <si>
    <t>WASHER</t>
  </si>
  <si>
    <t>TB1-11</t>
  </si>
  <si>
    <t>5310015168803</t>
  </si>
  <si>
    <t>15607NH</t>
  </si>
  <si>
    <t>TB1-10</t>
  </si>
  <si>
    <t>5305012134152</t>
  </si>
  <si>
    <t>NAS1122-3H</t>
  </si>
  <si>
    <t>SCREW</t>
  </si>
  <si>
    <t>TB1-12</t>
  </si>
  <si>
    <t>4730003458701</t>
  </si>
  <si>
    <t>RF5010-13</t>
  </si>
  <si>
    <t>FITTING</t>
  </si>
  <si>
    <t>TB1-08</t>
  </si>
  <si>
    <t>5331010431419</t>
  </si>
  <si>
    <t>M83461/1-016</t>
  </si>
  <si>
    <t>TB1-07</t>
  </si>
  <si>
    <t>5365012514744</t>
  </si>
  <si>
    <t>40981A</t>
  </si>
  <si>
    <t>SHIM</t>
  </si>
  <si>
    <t>10</t>
  </si>
  <si>
    <t>TB1-13</t>
  </si>
  <si>
    <t>5331011073121</t>
  </si>
  <si>
    <t>M83461/1-111</t>
  </si>
  <si>
    <t>5330005822113</t>
  </si>
  <si>
    <t>MS28774-111</t>
  </si>
  <si>
    <t>TB1-16</t>
  </si>
  <si>
    <t>5360012490613</t>
  </si>
  <si>
    <t>40999B</t>
  </si>
  <si>
    <t>SPRING,OUTLET SEAL</t>
  </si>
  <si>
    <t>TB1-14</t>
  </si>
  <si>
    <t>5331001660988</t>
  </si>
  <si>
    <t>M83461/1-013</t>
  </si>
  <si>
    <t>5331011101412</t>
  </si>
  <si>
    <t>M83461/1-116</t>
  </si>
  <si>
    <t>5331011071149</t>
  </si>
  <si>
    <t>M83461/1-021</t>
  </si>
  <si>
    <t>PACKING</t>
  </si>
  <si>
    <t>5330011198397</t>
  </si>
  <si>
    <t>MS28774-021</t>
  </si>
  <si>
    <t>RING,BACKUP</t>
  </si>
  <si>
    <t>TB1-17</t>
  </si>
  <si>
    <t>5365012512947</t>
  </si>
  <si>
    <t>40981B</t>
  </si>
  <si>
    <t>TB1-09</t>
  </si>
  <si>
    <t>5330012253592</t>
  </si>
  <si>
    <t>125579A-11</t>
  </si>
  <si>
    <t>SEAL,DOUBLE DELTA</t>
  </si>
  <si>
    <t>5331010470435</t>
  </si>
  <si>
    <t>M83461/1-011</t>
  </si>
  <si>
    <t>5365012512080</t>
  </si>
  <si>
    <t>40973B</t>
  </si>
  <si>
    <t>SPACER,RING</t>
  </si>
  <si>
    <t>TB1-02</t>
  </si>
  <si>
    <t>40973A</t>
  </si>
  <si>
    <t>TB1-01</t>
  </si>
  <si>
    <t>40973C</t>
  </si>
  <si>
    <t>TB1-03</t>
  </si>
  <si>
    <t>40973D</t>
  </si>
  <si>
    <t>TB1-04</t>
  </si>
  <si>
    <t>40973E</t>
  </si>
  <si>
    <t>TB1-05</t>
  </si>
  <si>
    <t>R44371D-12</t>
  </si>
  <si>
    <t>CAP,TUBE</t>
  </si>
  <si>
    <t>TB1-20</t>
  </si>
  <si>
    <t>R44371D-10</t>
  </si>
  <si>
    <t>TB1-19</t>
  </si>
  <si>
    <t>MS21318-8</t>
  </si>
  <si>
    <t>TB1-06</t>
  </si>
  <si>
    <t>( 1 Kit per Tackle Box )</t>
  </si>
  <si>
    <t>37067A EMERG BRAKE SEL VALVE</t>
  </si>
  <si>
    <t>K2HIPV24556246</t>
  </si>
  <si>
    <t>1 Tackle Box First Wednesday of Month</t>
  </si>
  <si>
    <t>G487</t>
  </si>
  <si>
    <t>G015</t>
  </si>
  <si>
    <t>G079</t>
  </si>
  <si>
    <t>H031</t>
  </si>
  <si>
    <t>G099</t>
  </si>
  <si>
    <t>G365</t>
  </si>
  <si>
    <t>G082</t>
  </si>
  <si>
    <t>G081</t>
  </si>
  <si>
    <t>G017</t>
  </si>
  <si>
    <t>H590</t>
  </si>
  <si>
    <t>K348</t>
  </si>
  <si>
    <t>K825</t>
  </si>
  <si>
    <t>K826</t>
  </si>
  <si>
    <t>K827</t>
  </si>
  <si>
    <t>K828</t>
  </si>
  <si>
    <t>K829</t>
  </si>
  <si>
    <t>K830</t>
  </si>
  <si>
    <t>K831</t>
  </si>
  <si>
    <t>K832</t>
  </si>
  <si>
    <t>K833</t>
  </si>
  <si>
    <t>K834</t>
  </si>
  <si>
    <t>K835</t>
  </si>
  <si>
    <t>K836</t>
  </si>
  <si>
    <t>K837</t>
  </si>
  <si>
    <t>K838</t>
  </si>
  <si>
    <t>AAC - Y,  Obsolete</t>
  </si>
  <si>
    <t>LEVER</t>
  </si>
  <si>
    <t>H911</t>
  </si>
  <si>
    <t>15607CK</t>
  </si>
  <si>
    <t>A</t>
  </si>
  <si>
    <t>ADAPTER</t>
  </si>
  <si>
    <t>SEAL</t>
  </si>
  <si>
    <t>SPRING</t>
  </si>
  <si>
    <t>1 KIT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</si>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</sst>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20"/>
      <color indexed="8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3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0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left"/>
    </xf>
    <xf numFmtId="1" fontId="4" fillId="34" borderId="1" xfId="0" applyNumberFormat="1" applyFont="1" applyFill="1" applyBorder="1" applyAlignment="1">
      <alignment horizontal="center"/>
    </xf>
    <xf numFmtId="1" fontId="27" fillId="34" borderId="1" xfId="0" applyNumberFormat="1" applyFont="1" applyFill="1" applyBorder="1" applyAlignment="1">
      <alignment horizontal="center" wrapText="1"/>
    </xf>
    <xf numFmtId="1" fontId="28" fillId="34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left"/>
    </xf>
    <xf numFmtId="1" fontId="5" fillId="0" borderId="1" xfId="0" applyNumberFormat="1" applyFont="1" applyBorder="1" applyAlignment="1">
      <alignment horizontal="center"/>
    </xf>
    <xf numFmtId="1" fontId="29" fillId="0" borderId="1" xfId="0" applyNumberFormat="1" applyFont="1" applyBorder="1" applyAlignment="1">
      <alignment horizontal="left"/>
    </xf>
    <xf numFmtId="1" fontId="5" fillId="35" borderId="1" xfId="0" applyNumberFormat="1" applyFont="1" applyFill="1" applyBorder="1" applyAlignment="1">
      <alignment horizontal="center"/>
    </xf>
    <xf numFmtId="1" fontId="29" fillId="0" borderId="1" xfId="0" applyNumberFormat="1" applyFont="1" applyBorder="1" applyAlignment="1">
      <alignment horizontal="center"/>
    </xf>
    <xf numFmtId="1" fontId="30" fillId="0" borderId="1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/>
    </xf>
    <xf numFmtId="1" fontId="5" fillId="34" borderId="1" xfId="0" applyNumberFormat="1" applyFont="1" applyFill="1" applyBorder="1" applyAlignment="1">
      <alignment horizontal="center"/>
    </xf>
    <xf numFmtId="1" fontId="5" fillId="34" borderId="1" xfId="0" applyNumberFormat="1" applyFont="1" applyFill="1" applyBorder="1" applyAlignment="1">
      <alignment horizontal="left"/>
    </xf>
    <xf numFmtId="1" fontId="29" fillId="34" borderId="1" xfId="0" applyNumberFormat="1" applyFont="1" applyFill="1" applyBorder="1" applyAlignment="1">
      <alignment horizontal="left"/>
    </xf>
    <xf numFmtId="1" fontId="29" fillId="34" borderId="1" xfId="0" applyNumberFormat="1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1" fontId="25" fillId="33" borderId="0" xfId="0" applyNumberFormat="1" applyFont="1" applyFill="1" applyBorder="1" applyAlignment="1">
      <alignment horizontal="center"/>
    </xf>
    <xf numFmtId="1" fontId="25" fillId="0" borderId="0" xfId="0" applyNumberFormat="1" applyFont="1" applyBorder="1" applyAlignment="1">
      <alignment horizontal="center"/>
    </xf>
    <xf numFmtId="1" fontId="26" fillId="0" borderId="0" xfId="0" applyNumberFormat="1" applyFont="1" applyBorder="1" applyAlignment="1">
      <alignment horizontal="left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selection sqref="A1:I34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4" bestFit="1" customWidth="1"/>
    <col min="5" max="5" width="25.140625" style="14" customWidth="1"/>
    <col min="6" max="6" width="5" style="15" customWidth="1"/>
    <col min="7" max="7" width="9.28515625" style="9" customWidth="1"/>
    <col min="8" max="8" width="5.5703125" style="9" customWidth="1"/>
    <col min="9" max="9" width="10.5703125" style="9" customWidth="1"/>
    <col min="10" max="10" width="12.42578125" style="9" customWidth="1"/>
    <col min="11" max="11" width="16.140625" style="9" bestFit="1" customWidth="1"/>
    <col min="12" max="12" width="16.5703125" style="9" customWidth="1"/>
    <col min="13" max="16384" width="9.140625" style="9"/>
  </cols>
  <sheetData>
    <row r="1" spans="1:10" x14ac:dyDescent="0.2">
      <c r="A1" s="13"/>
      <c r="B1" s="13"/>
      <c r="C1" s="17" t="s">
        <v>3</v>
      </c>
      <c r="D1" s="10" t="s">
        <v>129</v>
      </c>
      <c r="E1" s="18"/>
      <c r="F1" s="18"/>
      <c r="G1" s="11" t="s">
        <v>4</v>
      </c>
      <c r="H1" s="11"/>
      <c r="I1" s="13" t="s">
        <v>5</v>
      </c>
    </row>
    <row r="2" spans="1:10" x14ac:dyDescent="0.2">
      <c r="A2" s="13"/>
      <c r="B2" s="13"/>
      <c r="C2" s="17" t="s">
        <v>6</v>
      </c>
      <c r="D2" s="43" t="s">
        <v>128</v>
      </c>
      <c r="E2" s="44"/>
      <c r="F2" s="18"/>
      <c r="G2" s="11" t="s">
        <v>7</v>
      </c>
      <c r="H2" s="11"/>
      <c r="I2" s="40">
        <v>41848</v>
      </c>
    </row>
    <row r="3" spans="1:10" x14ac:dyDescent="0.2">
      <c r="A3" s="13"/>
      <c r="B3" s="13"/>
      <c r="C3" s="17" t="s">
        <v>8</v>
      </c>
      <c r="D3" s="12" t="s">
        <v>21</v>
      </c>
      <c r="E3" s="1" t="s">
        <v>13</v>
      </c>
      <c r="F3" s="18"/>
      <c r="G3" s="18"/>
      <c r="H3" s="18"/>
      <c r="I3" s="18"/>
    </row>
    <row r="4" spans="1:10" x14ac:dyDescent="0.2">
      <c r="A4" s="13"/>
      <c r="B4" s="13"/>
      <c r="C4" s="17" t="s">
        <v>9</v>
      </c>
      <c r="D4" s="2" t="s">
        <v>22</v>
      </c>
      <c r="E4" s="17"/>
      <c r="F4" s="18"/>
      <c r="G4" s="18"/>
      <c r="H4" s="18"/>
      <c r="I4" s="18"/>
    </row>
    <row r="5" spans="1:10" x14ac:dyDescent="0.2">
      <c r="A5" s="13"/>
      <c r="B5" s="13" t="s">
        <v>17</v>
      </c>
      <c r="C5" s="17" t="s">
        <v>10</v>
      </c>
      <c r="D5" s="45" t="s">
        <v>130</v>
      </c>
      <c r="E5" s="46"/>
      <c r="F5" s="46"/>
      <c r="G5" s="18"/>
      <c r="H5" s="18"/>
      <c r="I5" s="18"/>
    </row>
    <row r="6" spans="1:10" x14ac:dyDescent="0.2">
      <c r="A6" s="13"/>
      <c r="B6" s="13" t="s">
        <v>23</v>
      </c>
      <c r="C6" s="17" t="s">
        <v>11</v>
      </c>
      <c r="D6" s="12">
        <v>12</v>
      </c>
      <c r="E6" s="13" t="s">
        <v>43</v>
      </c>
      <c r="F6" s="18"/>
      <c r="G6" s="18"/>
      <c r="H6" s="18"/>
      <c r="I6" s="18"/>
    </row>
    <row r="7" spans="1:10" x14ac:dyDescent="0.2">
      <c r="A7" s="13"/>
      <c r="B7" s="13"/>
      <c r="C7" s="17" t="s">
        <v>12</v>
      </c>
      <c r="D7" s="12">
        <v>1</v>
      </c>
      <c r="E7" s="13" t="s">
        <v>127</v>
      </c>
      <c r="F7" s="18"/>
      <c r="G7" s="18"/>
      <c r="H7" s="18"/>
      <c r="I7" s="18"/>
    </row>
    <row r="8" spans="1:10" x14ac:dyDescent="0.2">
      <c r="A8" s="13"/>
      <c r="B8" s="13"/>
      <c r="C8" s="17"/>
      <c r="D8" s="12"/>
      <c r="E8" s="18"/>
      <c r="F8" s="18"/>
      <c r="G8" s="18"/>
      <c r="H8" s="18"/>
      <c r="I8" s="18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ht="12.75" customHeight="1" x14ac:dyDescent="0.25">
      <c r="A10" s="16">
        <v>1</v>
      </c>
      <c r="B10" s="39" t="s">
        <v>132</v>
      </c>
      <c r="C10" s="27" t="s">
        <v>73</v>
      </c>
      <c r="D10" s="27">
        <v>5331010431419</v>
      </c>
      <c r="E10" s="27" t="s">
        <v>25</v>
      </c>
      <c r="F10" s="27">
        <v>1</v>
      </c>
      <c r="G10" s="27">
        <v>0</v>
      </c>
      <c r="H10" s="21">
        <f t="shared" ref="H10:H34" si="0">F10*1</f>
        <v>1</v>
      </c>
      <c r="I10" s="27" t="s">
        <v>74</v>
      </c>
      <c r="J10" s="19"/>
    </row>
    <row r="11" spans="1:10" x14ac:dyDescent="0.2">
      <c r="A11" s="16">
        <v>2</v>
      </c>
      <c r="B11" s="39" t="s">
        <v>139</v>
      </c>
      <c r="C11" s="27" t="s">
        <v>107</v>
      </c>
      <c r="D11" s="27">
        <v>5331010470435</v>
      </c>
      <c r="E11" s="27" t="s">
        <v>25</v>
      </c>
      <c r="F11" s="27">
        <v>2</v>
      </c>
      <c r="G11" s="27">
        <v>0</v>
      </c>
      <c r="H11" s="21">
        <f t="shared" si="0"/>
        <v>2</v>
      </c>
      <c r="I11" s="27" t="s">
        <v>74</v>
      </c>
    </row>
    <row r="12" spans="1:10" x14ac:dyDescent="0.2">
      <c r="A12" s="16">
        <v>3</v>
      </c>
      <c r="B12" s="39" t="s">
        <v>133</v>
      </c>
      <c r="C12" s="27" t="s">
        <v>81</v>
      </c>
      <c r="D12" s="27">
        <v>5331011073121</v>
      </c>
      <c r="E12" s="27" t="s">
        <v>25</v>
      </c>
      <c r="F12" s="27">
        <v>1</v>
      </c>
      <c r="G12" s="27">
        <v>0</v>
      </c>
      <c r="H12" s="21">
        <f t="shared" si="0"/>
        <v>1</v>
      </c>
      <c r="I12" s="27" t="s">
        <v>74</v>
      </c>
    </row>
    <row r="13" spans="1:10" x14ac:dyDescent="0.2">
      <c r="A13" s="16">
        <v>4</v>
      </c>
      <c r="B13" s="39" t="s">
        <v>138</v>
      </c>
      <c r="C13" s="27" t="s">
        <v>97</v>
      </c>
      <c r="D13" s="27">
        <v>5330011198397</v>
      </c>
      <c r="E13" s="27" t="s">
        <v>98</v>
      </c>
      <c r="F13" s="27">
        <v>2</v>
      </c>
      <c r="G13" s="27">
        <v>0</v>
      </c>
      <c r="H13" s="21">
        <f t="shared" si="0"/>
        <v>2</v>
      </c>
      <c r="I13" s="27" t="s">
        <v>99</v>
      </c>
    </row>
    <row r="14" spans="1:10" x14ac:dyDescent="0.2">
      <c r="A14" s="16">
        <v>5</v>
      </c>
      <c r="B14" s="39" t="s">
        <v>137</v>
      </c>
      <c r="C14" s="27" t="s">
        <v>94</v>
      </c>
      <c r="D14" s="27">
        <v>5331011071149</v>
      </c>
      <c r="E14" s="27" t="s">
        <v>95</v>
      </c>
      <c r="F14" s="27">
        <v>1</v>
      </c>
      <c r="G14" s="27">
        <v>0</v>
      </c>
      <c r="H14" s="21">
        <f t="shared" si="0"/>
        <v>1</v>
      </c>
      <c r="I14" s="27" t="s">
        <v>74</v>
      </c>
    </row>
    <row r="15" spans="1:10" x14ac:dyDescent="0.2">
      <c r="A15" s="16">
        <v>6</v>
      </c>
      <c r="B15" s="39" t="s">
        <v>135</v>
      </c>
      <c r="C15" s="27" t="s">
        <v>90</v>
      </c>
      <c r="D15" s="27">
        <v>5331001660988</v>
      </c>
      <c r="E15" s="27" t="s">
        <v>25</v>
      </c>
      <c r="F15" s="27">
        <v>1</v>
      </c>
      <c r="G15" s="27">
        <v>0</v>
      </c>
      <c r="H15" s="21">
        <f t="shared" si="0"/>
        <v>1</v>
      </c>
      <c r="I15" s="27" t="s">
        <v>74</v>
      </c>
    </row>
    <row r="16" spans="1:10" x14ac:dyDescent="0.2">
      <c r="A16" s="16">
        <v>7</v>
      </c>
      <c r="B16" s="39" t="s">
        <v>136</v>
      </c>
      <c r="C16" s="27" t="s">
        <v>92</v>
      </c>
      <c r="D16" s="27">
        <v>5331011101412</v>
      </c>
      <c r="E16" s="27" t="s">
        <v>25</v>
      </c>
      <c r="F16" s="27">
        <v>1</v>
      </c>
      <c r="G16" s="27">
        <v>0</v>
      </c>
      <c r="H16" s="21">
        <f t="shared" si="0"/>
        <v>1</v>
      </c>
      <c r="I16" s="27" t="s">
        <v>74</v>
      </c>
    </row>
    <row r="17" spans="1:12" x14ac:dyDescent="0.2">
      <c r="A17" s="16">
        <v>8</v>
      </c>
      <c r="B17" s="39" t="s">
        <v>131</v>
      </c>
      <c r="C17" s="27" t="s">
        <v>69</v>
      </c>
      <c r="D17" s="27">
        <v>4730003458701</v>
      </c>
      <c r="E17" s="27" t="s">
        <v>70</v>
      </c>
      <c r="F17" s="27">
        <v>1</v>
      </c>
      <c r="G17" s="27">
        <v>0</v>
      </c>
      <c r="H17" s="21">
        <f t="shared" si="0"/>
        <v>1</v>
      </c>
      <c r="I17" s="27" t="s">
        <v>71</v>
      </c>
    </row>
    <row r="18" spans="1:12" x14ac:dyDescent="0.2">
      <c r="A18" s="16">
        <v>9</v>
      </c>
      <c r="B18" s="39" t="s">
        <v>134</v>
      </c>
      <c r="C18" s="27" t="s">
        <v>83</v>
      </c>
      <c r="D18" s="27">
        <v>5330005822113</v>
      </c>
      <c r="E18" s="27" t="s">
        <v>27</v>
      </c>
      <c r="F18" s="27">
        <v>1</v>
      </c>
      <c r="G18" s="27">
        <v>0</v>
      </c>
      <c r="H18" s="21">
        <f t="shared" si="0"/>
        <v>1</v>
      </c>
      <c r="I18" s="27" t="s">
        <v>84</v>
      </c>
    </row>
    <row r="19" spans="1:12" x14ac:dyDescent="0.2">
      <c r="A19" s="16">
        <v>10</v>
      </c>
      <c r="B19" s="39" t="s">
        <v>140</v>
      </c>
      <c r="C19" s="27" t="s">
        <v>120</v>
      </c>
      <c r="D19" s="27">
        <v>4730006022526</v>
      </c>
      <c r="E19" s="27" t="s">
        <v>121</v>
      </c>
      <c r="F19" s="27">
        <v>1</v>
      </c>
      <c r="G19" s="27">
        <v>0</v>
      </c>
      <c r="H19" s="21">
        <f t="shared" si="0"/>
        <v>1</v>
      </c>
      <c r="I19" s="27" t="s">
        <v>122</v>
      </c>
    </row>
    <row r="20" spans="1:12" x14ac:dyDescent="0.2">
      <c r="A20" s="16">
        <v>11</v>
      </c>
      <c r="B20" s="39" t="s">
        <v>141</v>
      </c>
      <c r="C20" s="27" t="s">
        <v>123</v>
      </c>
      <c r="D20" s="27">
        <v>4730005470884</v>
      </c>
      <c r="E20" s="27" t="s">
        <v>121</v>
      </c>
      <c r="F20" s="27">
        <v>1</v>
      </c>
      <c r="G20" s="27">
        <v>0</v>
      </c>
      <c r="H20" s="21">
        <f t="shared" si="0"/>
        <v>1</v>
      </c>
      <c r="I20" s="27" t="s">
        <v>124</v>
      </c>
      <c r="L20" s="32"/>
    </row>
    <row r="21" spans="1:12" ht="12.75" customHeight="1" x14ac:dyDescent="0.25">
      <c r="A21" s="16">
        <v>12</v>
      </c>
      <c r="B21" s="6" t="s">
        <v>142</v>
      </c>
      <c r="C21" s="21" t="s">
        <v>109</v>
      </c>
      <c r="D21" s="21">
        <v>5365012512080</v>
      </c>
      <c r="E21" s="21" t="s">
        <v>110</v>
      </c>
      <c r="F21" s="21">
        <v>2</v>
      </c>
      <c r="G21" s="21">
        <v>0</v>
      </c>
      <c r="H21" s="21">
        <f t="shared" si="0"/>
        <v>2</v>
      </c>
      <c r="I21" s="21" t="s">
        <v>111</v>
      </c>
      <c r="J21" s="20"/>
      <c r="L21" s="32"/>
    </row>
    <row r="22" spans="1:12" x14ac:dyDescent="0.2">
      <c r="A22" s="16">
        <v>13</v>
      </c>
      <c r="B22" s="38" t="s">
        <v>143</v>
      </c>
      <c r="C22" s="21" t="s">
        <v>114</v>
      </c>
      <c r="D22" s="21">
        <v>5365012512081</v>
      </c>
      <c r="E22" s="21" t="s">
        <v>110</v>
      </c>
      <c r="F22" s="21">
        <v>2</v>
      </c>
      <c r="G22" s="21">
        <v>0</v>
      </c>
      <c r="H22" s="21">
        <f t="shared" si="0"/>
        <v>2</v>
      </c>
      <c r="I22" s="21" t="s">
        <v>115</v>
      </c>
      <c r="L22" s="32"/>
    </row>
    <row r="23" spans="1:12" x14ac:dyDescent="0.2">
      <c r="A23" s="16">
        <v>14</v>
      </c>
      <c r="B23" s="6" t="s">
        <v>144</v>
      </c>
      <c r="C23" s="21" t="s">
        <v>116</v>
      </c>
      <c r="D23" s="21">
        <v>5365012512082</v>
      </c>
      <c r="E23" s="21" t="s">
        <v>110</v>
      </c>
      <c r="F23" s="21">
        <v>2</v>
      </c>
      <c r="G23" s="21">
        <v>0</v>
      </c>
      <c r="H23" s="21">
        <f t="shared" si="0"/>
        <v>2</v>
      </c>
      <c r="I23" s="21" t="s">
        <v>117</v>
      </c>
      <c r="L23" s="32"/>
    </row>
    <row r="24" spans="1:12" x14ac:dyDescent="0.2">
      <c r="A24" s="16">
        <v>15</v>
      </c>
      <c r="B24" s="38" t="s">
        <v>145</v>
      </c>
      <c r="C24" s="21" t="s">
        <v>118</v>
      </c>
      <c r="D24" s="21">
        <v>5365012511991</v>
      </c>
      <c r="E24" s="21" t="s">
        <v>110</v>
      </c>
      <c r="F24" s="21">
        <v>2</v>
      </c>
      <c r="G24" s="21">
        <v>0</v>
      </c>
      <c r="H24" s="21">
        <f t="shared" si="0"/>
        <v>2</v>
      </c>
      <c r="I24" s="21" t="s">
        <v>119</v>
      </c>
    </row>
    <row r="25" spans="1:12" x14ac:dyDescent="0.2">
      <c r="A25" s="16">
        <v>16</v>
      </c>
      <c r="B25" s="6" t="s">
        <v>146</v>
      </c>
      <c r="C25" s="21" t="s">
        <v>125</v>
      </c>
      <c r="D25" s="21">
        <v>5305002535607</v>
      </c>
      <c r="E25" s="21" t="s">
        <v>66</v>
      </c>
      <c r="F25" s="21">
        <v>2</v>
      </c>
      <c r="G25" s="21">
        <v>0</v>
      </c>
      <c r="H25" s="21">
        <f t="shared" si="0"/>
        <v>2</v>
      </c>
      <c r="I25" s="21" t="s">
        <v>126</v>
      </c>
    </row>
    <row r="26" spans="1:12" x14ac:dyDescent="0.2">
      <c r="A26" s="16">
        <v>17</v>
      </c>
      <c r="B26" s="38" t="s">
        <v>147</v>
      </c>
      <c r="C26" s="21" t="s">
        <v>104</v>
      </c>
      <c r="D26" s="21">
        <v>5330012253592</v>
      </c>
      <c r="E26" s="21" t="s">
        <v>105</v>
      </c>
      <c r="F26" s="21">
        <v>2</v>
      </c>
      <c r="G26" s="21">
        <v>0</v>
      </c>
      <c r="H26" s="21">
        <f t="shared" si="0"/>
        <v>2</v>
      </c>
      <c r="I26" s="21" t="s">
        <v>74</v>
      </c>
    </row>
    <row r="27" spans="1:12" x14ac:dyDescent="0.2">
      <c r="A27" s="16">
        <v>18</v>
      </c>
      <c r="B27" s="6" t="s">
        <v>148</v>
      </c>
      <c r="C27" s="21" t="s">
        <v>101</v>
      </c>
      <c r="D27" s="21">
        <v>5365012512947</v>
      </c>
      <c r="E27" s="21" t="s">
        <v>59</v>
      </c>
      <c r="F27" s="21">
        <v>1</v>
      </c>
      <c r="G27" s="21">
        <v>0</v>
      </c>
      <c r="H27" s="21">
        <f t="shared" si="0"/>
        <v>1</v>
      </c>
      <c r="I27" s="21" t="s">
        <v>102</v>
      </c>
    </row>
    <row r="28" spans="1:12" x14ac:dyDescent="0.2">
      <c r="A28" s="16">
        <v>19</v>
      </c>
      <c r="B28" s="38" t="s">
        <v>149</v>
      </c>
      <c r="C28" s="21" t="s">
        <v>62</v>
      </c>
      <c r="D28" s="21">
        <v>5310015168803</v>
      </c>
      <c r="E28" s="21" t="s">
        <v>59</v>
      </c>
      <c r="F28" s="21">
        <v>1</v>
      </c>
      <c r="G28" s="21">
        <v>0</v>
      </c>
      <c r="H28" s="21">
        <f t="shared" si="0"/>
        <v>1</v>
      </c>
      <c r="I28" s="21" t="s">
        <v>63</v>
      </c>
    </row>
    <row r="29" spans="1:12" x14ac:dyDescent="0.2">
      <c r="A29" s="16">
        <v>20</v>
      </c>
      <c r="B29" s="6" t="s">
        <v>150</v>
      </c>
      <c r="C29" s="21" t="s">
        <v>58</v>
      </c>
      <c r="D29" s="21">
        <v>5970010151950</v>
      </c>
      <c r="E29" s="21" t="s">
        <v>59</v>
      </c>
      <c r="F29" s="21">
        <v>1</v>
      </c>
      <c r="G29" s="21">
        <v>0</v>
      </c>
      <c r="H29" s="21">
        <f t="shared" si="0"/>
        <v>1</v>
      </c>
      <c r="I29" s="21" t="s">
        <v>60</v>
      </c>
    </row>
    <row r="30" spans="1:12" x14ac:dyDescent="0.2">
      <c r="A30" s="16">
        <v>21</v>
      </c>
      <c r="B30" s="38" t="s">
        <v>151</v>
      </c>
      <c r="C30" s="21" t="s">
        <v>65</v>
      </c>
      <c r="D30" s="21">
        <v>5305012134152</v>
      </c>
      <c r="E30" s="21" t="s">
        <v>66</v>
      </c>
      <c r="F30" s="21">
        <v>4</v>
      </c>
      <c r="G30" s="21">
        <v>0</v>
      </c>
      <c r="H30" s="21">
        <f t="shared" si="0"/>
        <v>4</v>
      </c>
      <c r="I30" s="21" t="s">
        <v>67</v>
      </c>
    </row>
    <row r="31" spans="1:12" x14ac:dyDescent="0.2">
      <c r="A31" s="16">
        <v>22</v>
      </c>
      <c r="B31" s="6" t="s">
        <v>152</v>
      </c>
      <c r="C31" s="21" t="s">
        <v>76</v>
      </c>
      <c r="D31" s="21">
        <v>5365012514744</v>
      </c>
      <c r="E31" s="21" t="s">
        <v>77</v>
      </c>
      <c r="F31" s="21">
        <v>10</v>
      </c>
      <c r="G31" s="21">
        <v>0</v>
      </c>
      <c r="H31" s="21">
        <f t="shared" si="0"/>
        <v>10</v>
      </c>
      <c r="I31" s="21" t="s">
        <v>79</v>
      </c>
    </row>
    <row r="32" spans="1:12" x14ac:dyDescent="0.2">
      <c r="A32" s="16">
        <v>23</v>
      </c>
      <c r="B32" s="38" t="s">
        <v>153</v>
      </c>
      <c r="C32" s="21" t="s">
        <v>86</v>
      </c>
      <c r="D32" s="21">
        <v>5360012490613</v>
      </c>
      <c r="E32" s="21" t="s">
        <v>87</v>
      </c>
      <c r="F32" s="21">
        <v>1</v>
      </c>
      <c r="G32" s="21">
        <v>0</v>
      </c>
      <c r="H32" s="21">
        <f t="shared" si="0"/>
        <v>1</v>
      </c>
      <c r="I32" s="21" t="s">
        <v>88</v>
      </c>
    </row>
    <row r="33" spans="1:9" x14ac:dyDescent="0.2">
      <c r="A33" s="16">
        <v>24</v>
      </c>
      <c r="B33" s="6" t="s">
        <v>154</v>
      </c>
      <c r="C33" s="21" t="s">
        <v>47</v>
      </c>
      <c r="D33" s="21">
        <v>5315012510818</v>
      </c>
      <c r="E33" s="21" t="s">
        <v>48</v>
      </c>
      <c r="F33" s="21">
        <v>1</v>
      </c>
      <c r="G33" s="21">
        <v>0</v>
      </c>
      <c r="H33" s="21">
        <f t="shared" si="0"/>
        <v>1</v>
      </c>
      <c r="I33" s="21" t="s">
        <v>50</v>
      </c>
    </row>
    <row r="34" spans="1:9" x14ac:dyDescent="0.2">
      <c r="A34" s="16">
        <v>25</v>
      </c>
      <c r="B34" s="38" t="s">
        <v>155</v>
      </c>
      <c r="C34" s="21" t="s">
        <v>53</v>
      </c>
      <c r="D34" s="21">
        <v>3040012240984</v>
      </c>
      <c r="E34" s="21" t="s">
        <v>54</v>
      </c>
      <c r="F34" s="21">
        <v>1</v>
      </c>
      <c r="G34" s="21">
        <v>0</v>
      </c>
      <c r="H34" s="21">
        <f t="shared" si="0"/>
        <v>1</v>
      </c>
      <c r="I34" s="21" t="s">
        <v>55</v>
      </c>
    </row>
    <row r="37" spans="1:9" x14ac:dyDescent="0.2">
      <c r="D37" s="9"/>
      <c r="E37" s="9"/>
      <c r="F37" s="9"/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J36" sqref="J36"/>
    </sheetView>
  </sheetViews>
  <sheetFormatPr defaultRowHeight="12.75" x14ac:dyDescent="0.2"/>
  <cols>
    <col min="1" max="1" width="6.28515625" style="3" bestFit="1" customWidth="1"/>
    <col min="2" max="2" width="9.7109375" style="3" bestFit="1" customWidth="1"/>
    <col min="3" max="3" width="28.85546875" style="3" bestFit="1" customWidth="1"/>
    <col min="4" max="4" width="3.5703125" style="3" bestFit="1" customWidth="1"/>
    <col min="5" max="5" width="14.140625" style="3" bestFit="1" customWidth="1"/>
    <col min="6" max="6" width="14.5703125" style="7" bestFit="1" customWidth="1"/>
    <col min="7" max="7" width="25.140625" style="3" bestFit="1" customWidth="1"/>
    <col min="8" max="8" width="4.85546875" style="4" bestFit="1" customWidth="1"/>
    <col min="9" max="9" width="7.7109375" style="8" bestFit="1" customWidth="1"/>
    <col min="10" max="10" width="7.140625" style="4" bestFit="1" customWidth="1"/>
    <col min="11" max="11" width="6.85546875" style="3" bestFit="1" customWidth="1"/>
    <col min="12" max="12" width="10.42578125" style="3" bestFit="1" customWidth="1"/>
    <col min="13" max="13" width="29.5703125" style="4" customWidth="1"/>
    <col min="14" max="16384" width="9.140625" style="4"/>
  </cols>
  <sheetData>
    <row r="1" spans="1:12" ht="25.5" x14ac:dyDescent="0.35">
      <c r="A1" s="47" t="s">
        <v>28</v>
      </c>
      <c r="B1" s="47"/>
      <c r="C1" s="47"/>
      <c r="D1" s="47"/>
      <c r="E1" s="48" t="s">
        <v>29</v>
      </c>
      <c r="F1" s="48"/>
      <c r="G1" s="48"/>
      <c r="H1" s="48"/>
      <c r="I1" s="48"/>
      <c r="J1" s="48"/>
      <c r="K1" s="48"/>
      <c r="L1" s="48"/>
    </row>
    <row r="2" spans="1:12" ht="15" x14ac:dyDescent="0.2">
      <c r="A2" s="49" t="s">
        <v>30</v>
      </c>
      <c r="B2" s="49"/>
      <c r="C2" s="49"/>
      <c r="D2" s="49"/>
      <c r="E2" s="22"/>
      <c r="F2" s="49" t="s">
        <v>31</v>
      </c>
      <c r="G2" s="49"/>
      <c r="H2" s="49"/>
      <c r="I2" s="49"/>
      <c r="J2" s="49"/>
      <c r="K2" s="49"/>
      <c r="L2" s="49"/>
    </row>
    <row r="3" spans="1:12" ht="22.5" x14ac:dyDescent="0.2">
      <c r="A3" s="23" t="s">
        <v>32</v>
      </c>
      <c r="B3" s="23" t="s">
        <v>33</v>
      </c>
      <c r="C3" s="23" t="s">
        <v>34</v>
      </c>
      <c r="D3" s="23" t="s">
        <v>35</v>
      </c>
      <c r="E3" s="23" t="s">
        <v>0</v>
      </c>
      <c r="F3" s="23" t="s">
        <v>18</v>
      </c>
      <c r="G3" s="23" t="s">
        <v>36</v>
      </c>
      <c r="H3" s="23" t="s">
        <v>37</v>
      </c>
      <c r="I3" s="24" t="s">
        <v>38</v>
      </c>
      <c r="J3" s="23" t="s">
        <v>39</v>
      </c>
      <c r="K3" s="23" t="s">
        <v>40</v>
      </c>
      <c r="L3" s="25" t="s">
        <v>41</v>
      </c>
    </row>
    <row r="4" spans="1:12" x14ac:dyDescent="0.2">
      <c r="A4" s="26" t="s">
        <v>42</v>
      </c>
      <c r="B4" s="27" t="s">
        <v>43</v>
      </c>
      <c r="C4" s="27" t="s">
        <v>44</v>
      </c>
      <c r="D4" s="28" t="s">
        <v>45</v>
      </c>
      <c r="E4" s="26" t="s">
        <v>46</v>
      </c>
      <c r="F4" s="26" t="s">
        <v>47</v>
      </c>
      <c r="G4" s="26" t="s">
        <v>48</v>
      </c>
      <c r="H4" s="26" t="s">
        <v>49</v>
      </c>
      <c r="I4" s="27">
        <v>1</v>
      </c>
      <c r="J4" s="29">
        <f>H4*I4</f>
        <v>1</v>
      </c>
      <c r="K4" s="26" t="s">
        <v>50</v>
      </c>
      <c r="L4" s="30" t="s">
        <v>51</v>
      </c>
    </row>
    <row r="5" spans="1:12" x14ac:dyDescent="0.2">
      <c r="A5" s="26" t="s">
        <v>42</v>
      </c>
      <c r="B5" s="27" t="s">
        <v>43</v>
      </c>
      <c r="C5" s="27" t="s">
        <v>44</v>
      </c>
      <c r="D5" s="28" t="s">
        <v>45</v>
      </c>
      <c r="E5" s="26" t="s">
        <v>52</v>
      </c>
      <c r="F5" s="26" t="s">
        <v>53</v>
      </c>
      <c r="G5" s="26" t="s">
        <v>54</v>
      </c>
      <c r="H5" s="26" t="s">
        <v>49</v>
      </c>
      <c r="I5" s="27">
        <v>1</v>
      </c>
      <c r="J5" s="29">
        <f t="shared" ref="J5:J29" si="0">H5*I5</f>
        <v>1</v>
      </c>
      <c r="K5" s="26" t="s">
        <v>55</v>
      </c>
      <c r="L5" s="30" t="s">
        <v>51</v>
      </c>
    </row>
    <row r="6" spans="1:12" x14ac:dyDescent="0.2">
      <c r="A6" s="26" t="s">
        <v>42</v>
      </c>
      <c r="B6" s="27" t="s">
        <v>43</v>
      </c>
      <c r="C6" s="27" t="s">
        <v>44</v>
      </c>
      <c r="D6" s="26" t="s">
        <v>56</v>
      </c>
      <c r="E6" s="26" t="s">
        <v>57</v>
      </c>
      <c r="F6" s="26" t="s">
        <v>58</v>
      </c>
      <c r="G6" s="26" t="s">
        <v>59</v>
      </c>
      <c r="H6" s="26" t="s">
        <v>49</v>
      </c>
      <c r="I6" s="27">
        <v>1</v>
      </c>
      <c r="J6" s="29">
        <f t="shared" si="0"/>
        <v>1</v>
      </c>
      <c r="K6" s="26" t="s">
        <v>60</v>
      </c>
      <c r="L6" s="27"/>
    </row>
    <row r="7" spans="1:12" x14ac:dyDescent="0.2">
      <c r="A7" s="26" t="s">
        <v>42</v>
      </c>
      <c r="B7" s="27" t="s">
        <v>43</v>
      </c>
      <c r="C7" s="27" t="s">
        <v>44</v>
      </c>
      <c r="D7" s="28" t="s">
        <v>45</v>
      </c>
      <c r="E7" s="26" t="s">
        <v>61</v>
      </c>
      <c r="F7" s="26" t="s">
        <v>62</v>
      </c>
      <c r="G7" s="26" t="s">
        <v>59</v>
      </c>
      <c r="H7" s="26" t="s">
        <v>49</v>
      </c>
      <c r="I7" s="27">
        <v>1</v>
      </c>
      <c r="J7" s="29">
        <f t="shared" si="0"/>
        <v>1</v>
      </c>
      <c r="K7" s="26" t="s">
        <v>63</v>
      </c>
      <c r="L7" s="30" t="s">
        <v>51</v>
      </c>
    </row>
    <row r="8" spans="1:12" x14ac:dyDescent="0.2">
      <c r="A8" s="26" t="s">
        <v>42</v>
      </c>
      <c r="B8" s="27" t="s">
        <v>43</v>
      </c>
      <c r="C8" s="27" t="s">
        <v>44</v>
      </c>
      <c r="D8" s="26" t="s">
        <v>56</v>
      </c>
      <c r="E8" s="26" t="s">
        <v>64</v>
      </c>
      <c r="F8" s="26" t="s">
        <v>65</v>
      </c>
      <c r="G8" s="26" t="s">
        <v>66</v>
      </c>
      <c r="H8" s="26" t="s">
        <v>26</v>
      </c>
      <c r="I8" s="27">
        <v>1</v>
      </c>
      <c r="J8" s="29">
        <f t="shared" si="0"/>
        <v>4</v>
      </c>
      <c r="K8" s="26" t="s">
        <v>67</v>
      </c>
      <c r="L8" s="27"/>
    </row>
    <row r="9" spans="1:12" x14ac:dyDescent="0.2">
      <c r="A9" s="26" t="s">
        <v>42</v>
      </c>
      <c r="B9" s="27" t="s">
        <v>43</v>
      </c>
      <c r="C9" s="27" t="s">
        <v>44</v>
      </c>
      <c r="D9" s="26" t="s">
        <v>56</v>
      </c>
      <c r="E9" s="26" t="s">
        <v>68</v>
      </c>
      <c r="F9" s="26" t="s">
        <v>69</v>
      </c>
      <c r="G9" s="26" t="s">
        <v>70</v>
      </c>
      <c r="H9" s="26" t="s">
        <v>49</v>
      </c>
      <c r="I9" s="27">
        <v>1</v>
      </c>
      <c r="J9" s="29">
        <f t="shared" si="0"/>
        <v>1</v>
      </c>
      <c r="K9" s="26" t="s">
        <v>71</v>
      </c>
      <c r="L9" s="27"/>
    </row>
    <row r="10" spans="1:12" x14ac:dyDescent="0.2">
      <c r="A10" s="26" t="s">
        <v>42</v>
      </c>
      <c r="B10" s="27" t="s">
        <v>43</v>
      </c>
      <c r="C10" s="27" t="s">
        <v>44</v>
      </c>
      <c r="D10" s="26" t="s">
        <v>56</v>
      </c>
      <c r="E10" s="26" t="s">
        <v>72</v>
      </c>
      <c r="F10" s="26" t="s">
        <v>73</v>
      </c>
      <c r="G10" s="26" t="s">
        <v>25</v>
      </c>
      <c r="H10" s="26" t="s">
        <v>49</v>
      </c>
      <c r="I10" s="27">
        <v>1</v>
      </c>
      <c r="J10" s="29">
        <f t="shared" si="0"/>
        <v>1</v>
      </c>
      <c r="K10" s="26" t="s">
        <v>74</v>
      </c>
      <c r="L10" s="27"/>
    </row>
    <row r="11" spans="1:12" x14ac:dyDescent="0.2">
      <c r="A11" s="26" t="s">
        <v>42</v>
      </c>
      <c r="B11" s="27" t="s">
        <v>43</v>
      </c>
      <c r="C11" s="27" t="s">
        <v>44</v>
      </c>
      <c r="D11" s="28" t="s">
        <v>45</v>
      </c>
      <c r="E11" s="26" t="s">
        <v>75</v>
      </c>
      <c r="F11" s="26" t="s">
        <v>76</v>
      </c>
      <c r="G11" s="26" t="s">
        <v>77</v>
      </c>
      <c r="H11" s="26" t="s">
        <v>78</v>
      </c>
      <c r="I11" s="27">
        <v>1</v>
      </c>
      <c r="J11" s="29">
        <f t="shared" si="0"/>
        <v>10</v>
      </c>
      <c r="K11" s="26" t="s">
        <v>79</v>
      </c>
      <c r="L11" s="30" t="s">
        <v>51</v>
      </c>
    </row>
    <row r="12" spans="1:12" x14ac:dyDescent="0.2">
      <c r="A12" s="26" t="s">
        <v>42</v>
      </c>
      <c r="B12" s="27" t="s">
        <v>43</v>
      </c>
      <c r="C12" s="27" t="s">
        <v>44</v>
      </c>
      <c r="D12" s="26" t="s">
        <v>56</v>
      </c>
      <c r="E12" s="26" t="s">
        <v>80</v>
      </c>
      <c r="F12" s="26" t="s">
        <v>81</v>
      </c>
      <c r="G12" s="26" t="s">
        <v>25</v>
      </c>
      <c r="H12" s="26" t="s">
        <v>49</v>
      </c>
      <c r="I12" s="27">
        <v>1</v>
      </c>
      <c r="J12" s="29">
        <f t="shared" si="0"/>
        <v>1</v>
      </c>
      <c r="K12" s="26" t="s">
        <v>74</v>
      </c>
      <c r="L12" s="27"/>
    </row>
    <row r="13" spans="1:12" x14ac:dyDescent="0.2">
      <c r="A13" s="26" t="s">
        <v>42</v>
      </c>
      <c r="B13" s="27" t="s">
        <v>43</v>
      </c>
      <c r="C13" s="27" t="s">
        <v>44</v>
      </c>
      <c r="D13" s="26" t="s">
        <v>56</v>
      </c>
      <c r="E13" s="26" t="s">
        <v>82</v>
      </c>
      <c r="F13" s="26" t="s">
        <v>83</v>
      </c>
      <c r="G13" s="26" t="s">
        <v>27</v>
      </c>
      <c r="H13" s="26" t="s">
        <v>49</v>
      </c>
      <c r="I13" s="27">
        <v>1</v>
      </c>
      <c r="J13" s="29">
        <f t="shared" si="0"/>
        <v>1</v>
      </c>
      <c r="K13" s="26" t="s">
        <v>84</v>
      </c>
      <c r="L13" s="27"/>
    </row>
    <row r="14" spans="1:12" x14ac:dyDescent="0.2">
      <c r="A14" s="26" t="s">
        <v>42</v>
      </c>
      <c r="B14" s="27" t="s">
        <v>43</v>
      </c>
      <c r="C14" s="27" t="s">
        <v>44</v>
      </c>
      <c r="D14" s="28" t="s">
        <v>45</v>
      </c>
      <c r="E14" s="26" t="s">
        <v>85</v>
      </c>
      <c r="F14" s="26" t="s">
        <v>86</v>
      </c>
      <c r="G14" s="26" t="s">
        <v>87</v>
      </c>
      <c r="H14" s="26" t="s">
        <v>49</v>
      </c>
      <c r="I14" s="27">
        <v>1</v>
      </c>
      <c r="J14" s="29">
        <f t="shared" si="0"/>
        <v>1</v>
      </c>
      <c r="K14" s="26" t="s">
        <v>88</v>
      </c>
      <c r="L14" s="30" t="s">
        <v>51</v>
      </c>
    </row>
    <row r="15" spans="1:12" x14ac:dyDescent="0.2">
      <c r="A15" s="26" t="s">
        <v>42</v>
      </c>
      <c r="B15" s="27" t="s">
        <v>43</v>
      </c>
      <c r="C15" s="27" t="s">
        <v>44</v>
      </c>
      <c r="D15" s="26" t="s">
        <v>56</v>
      </c>
      <c r="E15" s="26" t="s">
        <v>89</v>
      </c>
      <c r="F15" s="26" t="s">
        <v>90</v>
      </c>
      <c r="G15" s="26" t="s">
        <v>25</v>
      </c>
      <c r="H15" s="26" t="s">
        <v>49</v>
      </c>
      <c r="I15" s="27">
        <v>1</v>
      </c>
      <c r="J15" s="29">
        <f t="shared" si="0"/>
        <v>1</v>
      </c>
      <c r="K15" s="26" t="s">
        <v>74</v>
      </c>
      <c r="L15" s="27"/>
    </row>
    <row r="16" spans="1:12" x14ac:dyDescent="0.2">
      <c r="A16" s="26" t="s">
        <v>42</v>
      </c>
      <c r="B16" s="27" t="s">
        <v>43</v>
      </c>
      <c r="C16" s="27" t="s">
        <v>44</v>
      </c>
      <c r="D16" s="26" t="s">
        <v>56</v>
      </c>
      <c r="E16" s="26" t="s">
        <v>91</v>
      </c>
      <c r="F16" s="26" t="s">
        <v>92</v>
      </c>
      <c r="G16" s="26" t="s">
        <v>25</v>
      </c>
      <c r="H16" s="26" t="s">
        <v>49</v>
      </c>
      <c r="I16" s="27">
        <v>1</v>
      </c>
      <c r="J16" s="29">
        <f t="shared" si="0"/>
        <v>1</v>
      </c>
      <c r="K16" s="26" t="s">
        <v>74</v>
      </c>
      <c r="L16" s="27"/>
    </row>
    <row r="17" spans="1:13" x14ac:dyDescent="0.2">
      <c r="A17" s="26" t="s">
        <v>42</v>
      </c>
      <c r="B17" s="27" t="s">
        <v>43</v>
      </c>
      <c r="C17" s="27" t="s">
        <v>44</v>
      </c>
      <c r="D17" s="26" t="s">
        <v>56</v>
      </c>
      <c r="E17" s="26" t="s">
        <v>93</v>
      </c>
      <c r="F17" s="26" t="s">
        <v>94</v>
      </c>
      <c r="G17" s="26" t="s">
        <v>95</v>
      </c>
      <c r="H17" s="26" t="s">
        <v>49</v>
      </c>
      <c r="I17" s="27">
        <v>1</v>
      </c>
      <c r="J17" s="29">
        <f t="shared" si="0"/>
        <v>1</v>
      </c>
      <c r="K17" s="26" t="s">
        <v>74</v>
      </c>
      <c r="L17" s="27"/>
    </row>
    <row r="18" spans="1:13" x14ac:dyDescent="0.2">
      <c r="A18" s="26" t="s">
        <v>42</v>
      </c>
      <c r="B18" s="27" t="s">
        <v>43</v>
      </c>
      <c r="C18" s="27" t="s">
        <v>44</v>
      </c>
      <c r="D18" s="26" t="s">
        <v>56</v>
      </c>
      <c r="E18" s="26" t="s">
        <v>96</v>
      </c>
      <c r="F18" s="26" t="s">
        <v>97</v>
      </c>
      <c r="G18" s="26" t="s">
        <v>98</v>
      </c>
      <c r="H18" s="26" t="s">
        <v>24</v>
      </c>
      <c r="I18" s="27">
        <v>1</v>
      </c>
      <c r="J18" s="29">
        <f t="shared" si="0"/>
        <v>2</v>
      </c>
      <c r="K18" s="26" t="s">
        <v>99</v>
      </c>
      <c r="L18" s="27"/>
    </row>
    <row r="19" spans="1:13" x14ac:dyDescent="0.2">
      <c r="A19" s="26" t="s">
        <v>42</v>
      </c>
      <c r="B19" s="27" t="s">
        <v>43</v>
      </c>
      <c r="C19" s="27" t="s">
        <v>44</v>
      </c>
      <c r="D19" s="28" t="s">
        <v>45</v>
      </c>
      <c r="E19" s="26" t="s">
        <v>100</v>
      </c>
      <c r="F19" s="26" t="s">
        <v>101</v>
      </c>
      <c r="G19" s="26" t="s">
        <v>59</v>
      </c>
      <c r="H19" s="26" t="s">
        <v>49</v>
      </c>
      <c r="I19" s="27">
        <v>1</v>
      </c>
      <c r="J19" s="29">
        <f t="shared" si="0"/>
        <v>1</v>
      </c>
      <c r="K19" s="26" t="s">
        <v>102</v>
      </c>
      <c r="L19" s="30" t="s">
        <v>51</v>
      </c>
    </row>
    <row r="20" spans="1:13" x14ac:dyDescent="0.2">
      <c r="A20" s="26" t="s">
        <v>42</v>
      </c>
      <c r="B20" s="27" t="s">
        <v>43</v>
      </c>
      <c r="C20" s="27" t="s">
        <v>44</v>
      </c>
      <c r="D20" s="26" t="s">
        <v>56</v>
      </c>
      <c r="E20" s="26" t="s">
        <v>103</v>
      </c>
      <c r="F20" s="26" t="s">
        <v>104</v>
      </c>
      <c r="G20" s="26" t="s">
        <v>105</v>
      </c>
      <c r="H20" s="26" t="s">
        <v>24</v>
      </c>
      <c r="I20" s="27">
        <v>1</v>
      </c>
      <c r="J20" s="29">
        <f t="shared" si="0"/>
        <v>2</v>
      </c>
      <c r="K20" s="26" t="s">
        <v>74</v>
      </c>
      <c r="L20" s="27"/>
    </row>
    <row r="21" spans="1:13" x14ac:dyDescent="0.2">
      <c r="A21" s="26" t="s">
        <v>42</v>
      </c>
      <c r="B21" s="27" t="s">
        <v>43</v>
      </c>
      <c r="C21" s="27" t="s">
        <v>44</v>
      </c>
      <c r="D21" s="26" t="s">
        <v>56</v>
      </c>
      <c r="E21" s="26" t="s">
        <v>106</v>
      </c>
      <c r="F21" s="26" t="s">
        <v>107</v>
      </c>
      <c r="G21" s="26" t="s">
        <v>25</v>
      </c>
      <c r="H21" s="26" t="s">
        <v>24</v>
      </c>
      <c r="I21" s="27">
        <v>1</v>
      </c>
      <c r="J21" s="29">
        <f t="shared" si="0"/>
        <v>2</v>
      </c>
      <c r="K21" s="26" t="s">
        <v>74</v>
      </c>
      <c r="L21" s="27"/>
    </row>
    <row r="22" spans="1:13" x14ac:dyDescent="0.2">
      <c r="A22" s="26" t="s">
        <v>42</v>
      </c>
      <c r="B22" s="27" t="s">
        <v>43</v>
      </c>
      <c r="C22" s="27" t="s">
        <v>44</v>
      </c>
      <c r="D22" s="28" t="s">
        <v>45</v>
      </c>
      <c r="E22" s="26" t="s">
        <v>108</v>
      </c>
      <c r="F22" s="26" t="s">
        <v>109</v>
      </c>
      <c r="G22" s="26" t="s">
        <v>110</v>
      </c>
      <c r="H22" s="26" t="s">
        <v>24</v>
      </c>
      <c r="I22" s="27">
        <v>1</v>
      </c>
      <c r="J22" s="29">
        <f t="shared" si="0"/>
        <v>2</v>
      </c>
      <c r="K22" s="26" t="s">
        <v>111</v>
      </c>
      <c r="L22" s="30" t="s">
        <v>51</v>
      </c>
    </row>
    <row r="23" spans="1:13" x14ac:dyDescent="0.2">
      <c r="A23" s="35" t="s">
        <v>42</v>
      </c>
      <c r="B23" s="34" t="s">
        <v>43</v>
      </c>
      <c r="C23" s="34" t="s">
        <v>44</v>
      </c>
      <c r="D23" s="36" t="s">
        <v>45</v>
      </c>
      <c r="E23" s="35">
        <v>5365012498601</v>
      </c>
      <c r="F23" s="35" t="s">
        <v>112</v>
      </c>
      <c r="G23" s="35" t="s">
        <v>110</v>
      </c>
      <c r="H23" s="35">
        <v>2</v>
      </c>
      <c r="I23" s="34">
        <v>1</v>
      </c>
      <c r="J23" s="34">
        <f t="shared" si="0"/>
        <v>2</v>
      </c>
      <c r="K23" s="35" t="s">
        <v>113</v>
      </c>
      <c r="L23" s="37" t="s">
        <v>51</v>
      </c>
      <c r="M23" s="33" t="s">
        <v>156</v>
      </c>
    </row>
    <row r="24" spans="1:13" x14ac:dyDescent="0.2">
      <c r="A24" s="26" t="s">
        <v>42</v>
      </c>
      <c r="B24" s="27" t="s">
        <v>43</v>
      </c>
      <c r="C24" s="27" t="s">
        <v>44</v>
      </c>
      <c r="D24" s="28" t="s">
        <v>45</v>
      </c>
      <c r="E24" s="26">
        <v>5365012512081</v>
      </c>
      <c r="F24" s="26" t="s">
        <v>114</v>
      </c>
      <c r="G24" s="26" t="s">
        <v>110</v>
      </c>
      <c r="H24" s="26">
        <v>2</v>
      </c>
      <c r="I24" s="27">
        <v>1</v>
      </c>
      <c r="J24" s="29">
        <f t="shared" si="0"/>
        <v>2</v>
      </c>
      <c r="K24" s="26" t="s">
        <v>115</v>
      </c>
      <c r="L24" s="30" t="s">
        <v>51</v>
      </c>
    </row>
    <row r="25" spans="1:13" x14ac:dyDescent="0.2">
      <c r="A25" s="26" t="s">
        <v>42</v>
      </c>
      <c r="B25" s="27" t="s">
        <v>43</v>
      </c>
      <c r="C25" s="27" t="s">
        <v>44</v>
      </c>
      <c r="D25" s="28" t="s">
        <v>45</v>
      </c>
      <c r="E25" s="26">
        <v>5365012512082</v>
      </c>
      <c r="F25" s="26" t="s">
        <v>116</v>
      </c>
      <c r="G25" s="26" t="s">
        <v>110</v>
      </c>
      <c r="H25" s="26">
        <v>2</v>
      </c>
      <c r="I25" s="27">
        <v>1</v>
      </c>
      <c r="J25" s="29">
        <f t="shared" si="0"/>
        <v>2</v>
      </c>
      <c r="K25" s="26" t="s">
        <v>117</v>
      </c>
      <c r="L25" s="30" t="s">
        <v>51</v>
      </c>
    </row>
    <row r="26" spans="1:13" x14ac:dyDescent="0.2">
      <c r="A26" s="26" t="s">
        <v>42</v>
      </c>
      <c r="B26" s="27" t="s">
        <v>43</v>
      </c>
      <c r="C26" s="27" t="s">
        <v>44</v>
      </c>
      <c r="D26" s="28" t="s">
        <v>45</v>
      </c>
      <c r="E26" s="26">
        <v>5365012511991</v>
      </c>
      <c r="F26" s="26" t="s">
        <v>118</v>
      </c>
      <c r="G26" s="26" t="s">
        <v>110</v>
      </c>
      <c r="H26" s="26">
        <v>2</v>
      </c>
      <c r="I26" s="27">
        <v>1</v>
      </c>
      <c r="J26" s="29">
        <f t="shared" si="0"/>
        <v>2</v>
      </c>
      <c r="K26" s="26" t="s">
        <v>119</v>
      </c>
      <c r="L26" s="30" t="s">
        <v>51</v>
      </c>
    </row>
    <row r="27" spans="1:13" x14ac:dyDescent="0.2">
      <c r="A27" s="26" t="s">
        <v>42</v>
      </c>
      <c r="B27" s="27" t="s">
        <v>43</v>
      </c>
      <c r="C27" s="27" t="s">
        <v>44</v>
      </c>
      <c r="D27" s="26" t="s">
        <v>56</v>
      </c>
      <c r="E27" s="26">
        <v>4730006022526</v>
      </c>
      <c r="F27" s="26" t="s">
        <v>120</v>
      </c>
      <c r="G27" s="26" t="s">
        <v>121</v>
      </c>
      <c r="H27" s="26">
        <v>1</v>
      </c>
      <c r="I27" s="27">
        <v>1</v>
      </c>
      <c r="J27" s="29">
        <f t="shared" si="0"/>
        <v>1</v>
      </c>
      <c r="K27" s="26" t="s">
        <v>122</v>
      </c>
      <c r="L27" s="31"/>
    </row>
    <row r="28" spans="1:13" x14ac:dyDescent="0.2">
      <c r="A28" s="26" t="s">
        <v>42</v>
      </c>
      <c r="B28" s="27" t="s">
        <v>43</v>
      </c>
      <c r="C28" s="27" t="s">
        <v>44</v>
      </c>
      <c r="D28" s="26" t="s">
        <v>56</v>
      </c>
      <c r="E28" s="26">
        <v>4730005470884</v>
      </c>
      <c r="F28" s="26" t="s">
        <v>123</v>
      </c>
      <c r="G28" s="26" t="s">
        <v>121</v>
      </c>
      <c r="H28" s="26">
        <v>1</v>
      </c>
      <c r="I28" s="27">
        <v>1</v>
      </c>
      <c r="J28" s="29">
        <f t="shared" si="0"/>
        <v>1</v>
      </c>
      <c r="K28" s="26" t="s">
        <v>124</v>
      </c>
      <c r="L28" s="27"/>
    </row>
    <row r="29" spans="1:13" x14ac:dyDescent="0.2">
      <c r="A29" s="26" t="s">
        <v>42</v>
      </c>
      <c r="B29" s="27" t="s">
        <v>43</v>
      </c>
      <c r="C29" s="27" t="s">
        <v>44</v>
      </c>
      <c r="D29" s="26" t="s">
        <v>56</v>
      </c>
      <c r="E29" s="26">
        <v>5305002535607</v>
      </c>
      <c r="F29" s="26" t="s">
        <v>125</v>
      </c>
      <c r="G29" s="26" t="s">
        <v>66</v>
      </c>
      <c r="H29" s="26">
        <v>2</v>
      </c>
      <c r="I29" s="27">
        <v>1</v>
      </c>
      <c r="J29" s="29">
        <f t="shared" si="0"/>
        <v>2</v>
      </c>
      <c r="K29" s="26" t="s">
        <v>126</v>
      </c>
      <c r="L29" s="27"/>
    </row>
  </sheetData>
  <sortState ref="A4:N43">
    <sortCondition ref="E4:E43"/>
  </sortState>
  <mergeCells count="4">
    <mergeCell ref="A1:D1"/>
    <mergeCell ref="E1:L1"/>
    <mergeCell ref="A2:D2"/>
    <mergeCell ref="F2:L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H12" sqref="H12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5.1406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9" t="s">
        <v>132</v>
      </c>
      <c r="B2" s="27" t="s">
        <v>73</v>
      </c>
      <c r="C2" s="27">
        <v>5331010431419</v>
      </c>
      <c r="D2" s="27" t="s">
        <v>25</v>
      </c>
      <c r="E2" s="27">
        <v>1</v>
      </c>
      <c r="F2" s="27">
        <v>0</v>
      </c>
      <c r="G2" s="21">
        <f t="shared" ref="G2:G11" si="0">E2*1</f>
        <v>1</v>
      </c>
      <c r="H2" s="27" t="s">
        <v>74</v>
      </c>
    </row>
    <row r="3" spans="1:8" x14ac:dyDescent="0.2">
      <c r="A3" s="39" t="s">
        <v>139</v>
      </c>
      <c r="B3" s="27" t="s">
        <v>107</v>
      </c>
      <c r="C3" s="27">
        <v>5331010470435</v>
      </c>
      <c r="D3" s="27" t="s">
        <v>25</v>
      </c>
      <c r="E3" s="27">
        <v>2</v>
      </c>
      <c r="F3" s="27">
        <v>0</v>
      </c>
      <c r="G3" s="21">
        <f t="shared" si="0"/>
        <v>2</v>
      </c>
      <c r="H3" s="27" t="s">
        <v>74</v>
      </c>
    </row>
    <row r="4" spans="1:8" x14ac:dyDescent="0.2">
      <c r="A4" s="39" t="s">
        <v>133</v>
      </c>
      <c r="B4" s="27" t="s">
        <v>81</v>
      </c>
      <c r="C4" s="27">
        <v>5331011073121</v>
      </c>
      <c r="D4" s="27" t="s">
        <v>25</v>
      </c>
      <c r="E4" s="27">
        <v>1</v>
      </c>
      <c r="F4" s="27">
        <v>0</v>
      </c>
      <c r="G4" s="21">
        <f t="shared" si="0"/>
        <v>1</v>
      </c>
      <c r="H4" s="27" t="s">
        <v>74</v>
      </c>
    </row>
    <row r="5" spans="1:8" x14ac:dyDescent="0.2">
      <c r="A5" s="39" t="s">
        <v>138</v>
      </c>
      <c r="B5" s="27" t="s">
        <v>97</v>
      </c>
      <c r="C5" s="27">
        <v>5330011198397</v>
      </c>
      <c r="D5" s="27" t="s">
        <v>98</v>
      </c>
      <c r="E5" s="27">
        <v>2</v>
      </c>
      <c r="F5" s="27">
        <v>0</v>
      </c>
      <c r="G5" s="21">
        <f t="shared" si="0"/>
        <v>2</v>
      </c>
      <c r="H5" s="27" t="s">
        <v>99</v>
      </c>
    </row>
    <row r="6" spans="1:8" x14ac:dyDescent="0.2">
      <c r="A6" s="39" t="s">
        <v>137</v>
      </c>
      <c r="B6" s="27" t="s">
        <v>94</v>
      </c>
      <c r="C6" s="27">
        <v>5331011071149</v>
      </c>
      <c r="D6" s="27" t="s">
        <v>95</v>
      </c>
      <c r="E6" s="27">
        <v>1</v>
      </c>
      <c r="F6" s="27">
        <v>0</v>
      </c>
      <c r="G6" s="21">
        <f t="shared" si="0"/>
        <v>1</v>
      </c>
      <c r="H6" s="27" t="s">
        <v>74</v>
      </c>
    </row>
    <row r="7" spans="1:8" x14ac:dyDescent="0.2">
      <c r="A7" s="39" t="s">
        <v>135</v>
      </c>
      <c r="B7" s="27" t="s">
        <v>90</v>
      </c>
      <c r="C7" s="27">
        <v>5331001660988</v>
      </c>
      <c r="D7" s="27" t="s">
        <v>25</v>
      </c>
      <c r="E7" s="27">
        <v>1</v>
      </c>
      <c r="F7" s="27">
        <v>0</v>
      </c>
      <c r="G7" s="21">
        <f t="shared" si="0"/>
        <v>1</v>
      </c>
      <c r="H7" s="27" t="s">
        <v>74</v>
      </c>
    </row>
    <row r="8" spans="1:8" x14ac:dyDescent="0.2">
      <c r="A8" s="39" t="s">
        <v>136</v>
      </c>
      <c r="B8" s="27" t="s">
        <v>92</v>
      </c>
      <c r="C8" s="27">
        <v>5331011101412</v>
      </c>
      <c r="D8" s="27" t="s">
        <v>25</v>
      </c>
      <c r="E8" s="27">
        <v>1</v>
      </c>
      <c r="F8" s="27">
        <v>0</v>
      </c>
      <c r="G8" s="21">
        <f t="shared" si="0"/>
        <v>1</v>
      </c>
      <c r="H8" s="27" t="s">
        <v>74</v>
      </c>
    </row>
    <row r="9" spans="1:8" x14ac:dyDescent="0.2">
      <c r="A9" s="39" t="s">
        <v>131</v>
      </c>
      <c r="B9" s="27" t="s">
        <v>69</v>
      </c>
      <c r="C9" s="27">
        <v>4730003458701</v>
      </c>
      <c r="D9" s="27" t="s">
        <v>70</v>
      </c>
      <c r="E9" s="27">
        <v>1</v>
      </c>
      <c r="F9" s="27">
        <v>0</v>
      </c>
      <c r="G9" s="21">
        <f t="shared" si="0"/>
        <v>1</v>
      </c>
      <c r="H9" s="27" t="s">
        <v>71</v>
      </c>
    </row>
    <row r="10" spans="1:8" x14ac:dyDescent="0.2">
      <c r="A10" s="39" t="s">
        <v>134</v>
      </c>
      <c r="B10" s="27" t="s">
        <v>83</v>
      </c>
      <c r="C10" s="27">
        <v>5330005822113</v>
      </c>
      <c r="D10" s="27" t="s">
        <v>27</v>
      </c>
      <c r="E10" s="27">
        <v>1</v>
      </c>
      <c r="F10" s="27">
        <v>0</v>
      </c>
      <c r="G10" s="21">
        <f t="shared" si="0"/>
        <v>1</v>
      </c>
      <c r="H10" s="27" t="s">
        <v>84</v>
      </c>
    </row>
    <row r="11" spans="1:8" x14ac:dyDescent="0.2">
      <c r="A11" s="39" t="s">
        <v>140</v>
      </c>
      <c r="B11" s="27" t="s">
        <v>120</v>
      </c>
      <c r="C11" s="27">
        <v>4730006022526</v>
      </c>
      <c r="D11" s="27" t="s">
        <v>121</v>
      </c>
      <c r="E11" s="27">
        <v>1</v>
      </c>
      <c r="F11" s="27">
        <v>0</v>
      </c>
      <c r="G11" s="21">
        <f t="shared" si="0"/>
        <v>1</v>
      </c>
      <c r="H11" s="27" t="s">
        <v>122</v>
      </c>
    </row>
    <row r="12" spans="1:8" x14ac:dyDescent="0.2">
      <c r="A12" s="6" t="s">
        <v>158</v>
      </c>
      <c r="B12" s="21" t="s">
        <v>159</v>
      </c>
      <c r="C12" s="21">
        <v>5365012226999</v>
      </c>
      <c r="D12" s="21" t="s">
        <v>110</v>
      </c>
      <c r="E12" s="21">
        <v>1</v>
      </c>
      <c r="F12" s="21">
        <v>0</v>
      </c>
      <c r="G12" s="21">
        <v>1</v>
      </c>
      <c r="H12" s="21" t="s">
        <v>113</v>
      </c>
    </row>
    <row r="13" spans="1:8" x14ac:dyDescent="0.2">
      <c r="A13" s="39" t="s">
        <v>141</v>
      </c>
      <c r="B13" s="27" t="s">
        <v>123</v>
      </c>
      <c r="C13" s="27">
        <v>4730005470884</v>
      </c>
      <c r="D13" s="27" t="s">
        <v>121</v>
      </c>
      <c r="E13" s="27">
        <v>1</v>
      </c>
      <c r="F13" s="27">
        <v>0</v>
      </c>
      <c r="G13" s="21">
        <f t="shared" ref="G13:G27" si="1">E13*1</f>
        <v>1</v>
      </c>
      <c r="H13" s="27" t="s">
        <v>124</v>
      </c>
    </row>
    <row r="14" spans="1:8" x14ac:dyDescent="0.2">
      <c r="A14" s="6" t="s">
        <v>142</v>
      </c>
      <c r="B14" s="21" t="s">
        <v>109</v>
      </c>
      <c r="C14" s="21">
        <v>5365012512080</v>
      </c>
      <c r="D14" s="21" t="s">
        <v>110</v>
      </c>
      <c r="E14" s="21">
        <v>2</v>
      </c>
      <c r="F14" s="21">
        <v>0</v>
      </c>
      <c r="G14" s="21">
        <f t="shared" si="1"/>
        <v>2</v>
      </c>
      <c r="H14" s="21" t="s">
        <v>111</v>
      </c>
    </row>
    <row r="15" spans="1:8" x14ac:dyDescent="0.2">
      <c r="A15" s="38" t="s">
        <v>143</v>
      </c>
      <c r="B15" s="21" t="s">
        <v>114</v>
      </c>
      <c r="C15" s="21">
        <v>5365012512081</v>
      </c>
      <c r="D15" s="21" t="s">
        <v>110</v>
      </c>
      <c r="E15" s="21">
        <v>2</v>
      </c>
      <c r="F15" s="21">
        <v>0</v>
      </c>
      <c r="G15" s="21">
        <f t="shared" si="1"/>
        <v>2</v>
      </c>
      <c r="H15" s="21" t="s">
        <v>115</v>
      </c>
    </row>
    <row r="16" spans="1:8" x14ac:dyDescent="0.2">
      <c r="A16" s="6" t="s">
        <v>144</v>
      </c>
      <c r="B16" s="21" t="s">
        <v>116</v>
      </c>
      <c r="C16" s="21">
        <v>5365012512082</v>
      </c>
      <c r="D16" s="21" t="s">
        <v>110</v>
      </c>
      <c r="E16" s="21">
        <v>2</v>
      </c>
      <c r="F16" s="21">
        <v>0</v>
      </c>
      <c r="G16" s="21">
        <f t="shared" si="1"/>
        <v>2</v>
      </c>
      <c r="H16" s="21" t="s">
        <v>117</v>
      </c>
    </row>
    <row r="17" spans="1:8" x14ac:dyDescent="0.2">
      <c r="A17" s="38" t="s">
        <v>145</v>
      </c>
      <c r="B17" s="21" t="s">
        <v>118</v>
      </c>
      <c r="C17" s="21">
        <v>5365012511991</v>
      </c>
      <c r="D17" s="21" t="s">
        <v>110</v>
      </c>
      <c r="E17" s="21">
        <v>2</v>
      </c>
      <c r="F17" s="21">
        <v>0</v>
      </c>
      <c r="G17" s="21">
        <f t="shared" si="1"/>
        <v>2</v>
      </c>
      <c r="H17" s="21" t="s">
        <v>119</v>
      </c>
    </row>
    <row r="18" spans="1:8" x14ac:dyDescent="0.2">
      <c r="A18" s="6" t="s">
        <v>146</v>
      </c>
      <c r="B18" s="21" t="s">
        <v>125</v>
      </c>
      <c r="C18" s="21">
        <v>5305002535607</v>
      </c>
      <c r="D18" s="21" t="s">
        <v>66</v>
      </c>
      <c r="E18" s="21">
        <v>2</v>
      </c>
      <c r="F18" s="21">
        <v>0</v>
      </c>
      <c r="G18" s="21">
        <f t="shared" si="1"/>
        <v>2</v>
      </c>
      <c r="H18" s="21" t="s">
        <v>126</v>
      </c>
    </row>
    <row r="19" spans="1:8" x14ac:dyDescent="0.2">
      <c r="A19" s="38" t="s">
        <v>147</v>
      </c>
      <c r="B19" s="21" t="s">
        <v>104</v>
      </c>
      <c r="C19" s="21">
        <v>5330012253592</v>
      </c>
      <c r="D19" s="21" t="s">
        <v>105</v>
      </c>
      <c r="E19" s="21">
        <v>2</v>
      </c>
      <c r="F19" s="21">
        <v>0</v>
      </c>
      <c r="G19" s="21">
        <f t="shared" si="1"/>
        <v>2</v>
      </c>
      <c r="H19" s="21" t="s">
        <v>74</v>
      </c>
    </row>
    <row r="20" spans="1:8" x14ac:dyDescent="0.2">
      <c r="A20" s="6" t="s">
        <v>148</v>
      </c>
      <c r="B20" s="21" t="s">
        <v>101</v>
      </c>
      <c r="C20" s="21">
        <v>5365012512947</v>
      </c>
      <c r="D20" s="21" t="s">
        <v>59</v>
      </c>
      <c r="E20" s="21">
        <v>1</v>
      </c>
      <c r="F20" s="21">
        <v>0</v>
      </c>
      <c r="G20" s="21">
        <f t="shared" si="1"/>
        <v>1</v>
      </c>
      <c r="H20" s="21" t="s">
        <v>102</v>
      </c>
    </row>
    <row r="21" spans="1:8" x14ac:dyDescent="0.2">
      <c r="A21" s="38" t="s">
        <v>149</v>
      </c>
      <c r="B21" s="21" t="s">
        <v>62</v>
      </c>
      <c r="C21" s="21">
        <v>5310015168803</v>
      </c>
      <c r="D21" s="21" t="s">
        <v>59</v>
      </c>
      <c r="E21" s="21">
        <v>1</v>
      </c>
      <c r="F21" s="21">
        <v>0</v>
      </c>
      <c r="G21" s="21">
        <f t="shared" si="1"/>
        <v>1</v>
      </c>
      <c r="H21" s="21" t="s">
        <v>63</v>
      </c>
    </row>
    <row r="22" spans="1:8" x14ac:dyDescent="0.2">
      <c r="A22" s="6" t="s">
        <v>150</v>
      </c>
      <c r="B22" s="21" t="s">
        <v>58</v>
      </c>
      <c r="C22" s="21">
        <v>5970010151950</v>
      </c>
      <c r="D22" s="21" t="s">
        <v>59</v>
      </c>
      <c r="E22" s="21">
        <v>1</v>
      </c>
      <c r="F22" s="21">
        <v>0</v>
      </c>
      <c r="G22" s="21">
        <f t="shared" si="1"/>
        <v>1</v>
      </c>
      <c r="H22" s="21" t="s">
        <v>60</v>
      </c>
    </row>
    <row r="23" spans="1:8" x14ac:dyDescent="0.2">
      <c r="A23" s="38" t="s">
        <v>151</v>
      </c>
      <c r="B23" s="21" t="s">
        <v>65</v>
      </c>
      <c r="C23" s="21">
        <v>5305012134152</v>
      </c>
      <c r="D23" s="21" t="s">
        <v>66</v>
      </c>
      <c r="E23" s="21">
        <v>4</v>
      </c>
      <c r="F23" s="21">
        <v>0</v>
      </c>
      <c r="G23" s="21">
        <f t="shared" si="1"/>
        <v>4</v>
      </c>
      <c r="H23" s="21" t="s">
        <v>67</v>
      </c>
    </row>
    <row r="24" spans="1:8" x14ac:dyDescent="0.2">
      <c r="A24" s="6" t="s">
        <v>152</v>
      </c>
      <c r="B24" s="21" t="s">
        <v>76</v>
      </c>
      <c r="C24" s="21">
        <v>5365012514744</v>
      </c>
      <c r="D24" s="21" t="s">
        <v>77</v>
      </c>
      <c r="E24" s="21">
        <v>10</v>
      </c>
      <c r="F24" s="21">
        <v>0</v>
      </c>
      <c r="G24" s="21">
        <f t="shared" si="1"/>
        <v>10</v>
      </c>
      <c r="H24" s="21" t="s">
        <v>79</v>
      </c>
    </row>
    <row r="25" spans="1:8" x14ac:dyDescent="0.2">
      <c r="A25" s="38" t="s">
        <v>153</v>
      </c>
      <c r="B25" s="21" t="s">
        <v>86</v>
      </c>
      <c r="C25" s="21">
        <v>5360012490613</v>
      </c>
      <c r="D25" s="21" t="s">
        <v>87</v>
      </c>
      <c r="E25" s="21">
        <v>1</v>
      </c>
      <c r="F25" s="21">
        <v>0</v>
      </c>
      <c r="G25" s="21">
        <f t="shared" si="1"/>
        <v>1</v>
      </c>
      <c r="H25" s="21" t="s">
        <v>88</v>
      </c>
    </row>
    <row r="26" spans="1:8" x14ac:dyDescent="0.2">
      <c r="A26" s="6" t="s">
        <v>154</v>
      </c>
      <c r="B26" s="21" t="s">
        <v>47</v>
      </c>
      <c r="C26" s="21">
        <v>5315012510818</v>
      </c>
      <c r="D26" s="21" t="s">
        <v>48</v>
      </c>
      <c r="E26" s="21">
        <v>1</v>
      </c>
      <c r="F26" s="21">
        <v>0</v>
      </c>
      <c r="G26" s="21">
        <f t="shared" si="1"/>
        <v>1</v>
      </c>
      <c r="H26" s="21" t="s">
        <v>50</v>
      </c>
    </row>
    <row r="27" spans="1:8" x14ac:dyDescent="0.2">
      <c r="A27" s="38" t="s">
        <v>155</v>
      </c>
      <c r="B27" s="21" t="s">
        <v>53</v>
      </c>
      <c r="C27" s="21">
        <v>3040012240984</v>
      </c>
      <c r="D27" s="21" t="s">
        <v>157</v>
      </c>
      <c r="E27" s="21">
        <v>1</v>
      </c>
      <c r="F27" s="21">
        <v>0</v>
      </c>
      <c r="G27" s="21">
        <f t="shared" si="1"/>
        <v>1</v>
      </c>
      <c r="H27" s="21" t="s">
        <v>55</v>
      </c>
    </row>
  </sheetData>
  <sortState ref="A2:H27">
    <sortCondition ref="A2"/>
  </sortState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D20" sqref="D2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.1406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41" t="s">
        <v>3</v>
      </c>
      <c r="D1" s="10" t="s">
        <v>129</v>
      </c>
      <c r="E1" s="18"/>
      <c r="F1" s="18"/>
      <c r="G1" s="11" t="s">
        <v>4</v>
      </c>
      <c r="H1" s="13" t="s">
        <v>160</v>
      </c>
    </row>
    <row r="2" spans="1:9" x14ac:dyDescent="0.2">
      <c r="A2" s="13"/>
      <c r="B2" s="13"/>
      <c r="C2" s="41" t="s">
        <v>6</v>
      </c>
      <c r="D2" s="43" t="s">
        <v>128</v>
      </c>
      <c r="E2" s="44"/>
      <c r="F2" s="18"/>
      <c r="G2" s="11" t="s">
        <v>7</v>
      </c>
      <c r="H2" s="40">
        <v>41848</v>
      </c>
    </row>
    <row r="3" spans="1:9" x14ac:dyDescent="0.2">
      <c r="A3" s="13"/>
      <c r="B3" s="13"/>
      <c r="C3" s="41" t="s">
        <v>8</v>
      </c>
      <c r="D3" s="12" t="s">
        <v>21</v>
      </c>
      <c r="E3" s="13" t="s">
        <v>164</v>
      </c>
      <c r="F3" s="18"/>
      <c r="G3" s="18"/>
      <c r="H3" s="18"/>
      <c r="I3" s="18"/>
    </row>
    <row r="4" spans="1:9" x14ac:dyDescent="0.2">
      <c r="A4" s="13"/>
      <c r="B4" s="13"/>
      <c r="C4" s="41" t="s">
        <v>9</v>
      </c>
      <c r="D4" s="2" t="s">
        <v>22</v>
      </c>
      <c r="E4" s="41"/>
      <c r="F4" s="18"/>
      <c r="G4" s="18"/>
      <c r="H4" s="18"/>
      <c r="I4" s="18"/>
    </row>
    <row r="5" spans="1:9" x14ac:dyDescent="0.2">
      <c r="A5" s="13"/>
      <c r="B5" s="13" t="s">
        <v>17</v>
      </c>
      <c r="C5" s="41" t="s">
        <v>10</v>
      </c>
      <c r="D5" s="45" t="s">
        <v>165</v>
      </c>
      <c r="E5" s="46"/>
      <c r="F5" s="46"/>
      <c r="G5" s="18"/>
      <c r="H5" s="18"/>
      <c r="I5" s="18"/>
    </row>
    <row r="6" spans="1:9" x14ac:dyDescent="0.2">
      <c r="A6" s="13"/>
      <c r="B6" s="13" t="s">
        <v>23</v>
      </c>
      <c r="C6" s="41" t="s">
        <v>11</v>
      </c>
      <c r="D6" s="12">
        <v>12</v>
      </c>
      <c r="E6" s="13" t="s">
        <v>43</v>
      </c>
      <c r="F6" s="18"/>
      <c r="G6" s="18"/>
      <c r="H6" s="18"/>
      <c r="I6" s="18"/>
    </row>
    <row r="7" spans="1:9" x14ac:dyDescent="0.2">
      <c r="A7" s="13"/>
      <c r="B7" s="13"/>
      <c r="C7" s="41" t="s">
        <v>12</v>
      </c>
      <c r="D7" s="12">
        <v>1</v>
      </c>
      <c r="F7" s="18"/>
      <c r="G7" s="18"/>
      <c r="H7" s="18"/>
      <c r="I7" s="18"/>
    </row>
    <row r="8" spans="1:9" x14ac:dyDescent="0.2">
      <c r="A8" s="13"/>
      <c r="B8" s="13"/>
      <c r="C8" s="41"/>
      <c r="D8" s="12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16">
        <v>1</v>
      </c>
      <c r="B10" s="39" t="s">
        <v>132</v>
      </c>
      <c r="C10" s="27" t="s">
        <v>73</v>
      </c>
      <c r="D10" s="27">
        <v>5331010431419</v>
      </c>
      <c r="E10" s="27" t="s">
        <v>25</v>
      </c>
      <c r="F10" s="27">
        <v>1</v>
      </c>
      <c r="G10" s="21">
        <f t="shared" ref="G10:G19" si="0">F10*1</f>
        <v>1</v>
      </c>
      <c r="H10" s="27" t="s">
        <v>74</v>
      </c>
    </row>
    <row r="11" spans="1:9" x14ac:dyDescent="0.2">
      <c r="A11" s="16">
        <v>2</v>
      </c>
      <c r="B11" s="39" t="s">
        <v>139</v>
      </c>
      <c r="C11" s="27" t="s">
        <v>107</v>
      </c>
      <c r="D11" s="27">
        <v>5331010470435</v>
      </c>
      <c r="E11" s="27" t="s">
        <v>25</v>
      </c>
      <c r="F11" s="27">
        <v>2</v>
      </c>
      <c r="G11" s="21">
        <f t="shared" si="0"/>
        <v>2</v>
      </c>
      <c r="H11" s="27" t="s">
        <v>74</v>
      </c>
    </row>
    <row r="12" spans="1:9" x14ac:dyDescent="0.2">
      <c r="A12" s="16">
        <v>3</v>
      </c>
      <c r="B12" s="39" t="s">
        <v>133</v>
      </c>
      <c r="C12" s="27" t="s">
        <v>81</v>
      </c>
      <c r="D12" s="27">
        <v>5331011073121</v>
      </c>
      <c r="E12" s="27" t="s">
        <v>25</v>
      </c>
      <c r="F12" s="27">
        <v>1</v>
      </c>
      <c r="G12" s="21">
        <f t="shared" si="0"/>
        <v>1</v>
      </c>
      <c r="H12" s="27" t="s">
        <v>74</v>
      </c>
    </row>
    <row r="13" spans="1:9" x14ac:dyDescent="0.2">
      <c r="A13" s="16">
        <v>4</v>
      </c>
      <c r="B13" s="39" t="s">
        <v>138</v>
      </c>
      <c r="C13" s="27" t="s">
        <v>97</v>
      </c>
      <c r="D13" s="27">
        <v>5330011198397</v>
      </c>
      <c r="E13" s="27" t="s">
        <v>98</v>
      </c>
      <c r="F13" s="27">
        <v>2</v>
      </c>
      <c r="G13" s="21">
        <f t="shared" si="0"/>
        <v>2</v>
      </c>
      <c r="H13" s="27" t="s">
        <v>99</v>
      </c>
    </row>
    <row r="14" spans="1:9" x14ac:dyDescent="0.2">
      <c r="A14" s="16">
        <v>5</v>
      </c>
      <c r="B14" s="39" t="s">
        <v>137</v>
      </c>
      <c r="C14" s="27" t="s">
        <v>94</v>
      </c>
      <c r="D14" s="27">
        <v>5331011071149</v>
      </c>
      <c r="E14" s="27" t="s">
        <v>95</v>
      </c>
      <c r="F14" s="27">
        <v>1</v>
      </c>
      <c r="G14" s="21">
        <f t="shared" si="0"/>
        <v>1</v>
      </c>
      <c r="H14" s="27" t="s">
        <v>74</v>
      </c>
    </row>
    <row r="15" spans="1:9" x14ac:dyDescent="0.2">
      <c r="A15" s="16">
        <v>6</v>
      </c>
      <c r="B15" s="39" t="s">
        <v>135</v>
      </c>
      <c r="C15" s="27" t="s">
        <v>90</v>
      </c>
      <c r="D15" s="27">
        <v>5331001660988</v>
      </c>
      <c r="E15" s="27" t="s">
        <v>25</v>
      </c>
      <c r="F15" s="27">
        <v>1</v>
      </c>
      <c r="G15" s="21">
        <f t="shared" si="0"/>
        <v>1</v>
      </c>
      <c r="H15" s="27" t="s">
        <v>74</v>
      </c>
    </row>
    <row r="16" spans="1:9" x14ac:dyDescent="0.2">
      <c r="A16" s="16">
        <v>7</v>
      </c>
      <c r="B16" s="39" t="s">
        <v>136</v>
      </c>
      <c r="C16" s="27" t="s">
        <v>92</v>
      </c>
      <c r="D16" s="27">
        <v>5331011101412</v>
      </c>
      <c r="E16" s="27" t="s">
        <v>25</v>
      </c>
      <c r="F16" s="27">
        <v>1</v>
      </c>
      <c r="G16" s="21">
        <f t="shared" si="0"/>
        <v>1</v>
      </c>
      <c r="H16" s="27" t="s">
        <v>74</v>
      </c>
    </row>
    <row r="17" spans="1:8" x14ac:dyDescent="0.2">
      <c r="A17" s="16">
        <v>8</v>
      </c>
      <c r="B17" s="39" t="s">
        <v>131</v>
      </c>
      <c r="C17" s="27" t="s">
        <v>69</v>
      </c>
      <c r="D17" s="27">
        <v>4730003458701</v>
      </c>
      <c r="E17" s="27" t="s">
        <v>161</v>
      </c>
      <c r="F17" s="27">
        <v>1</v>
      </c>
      <c r="G17" s="21">
        <f t="shared" si="0"/>
        <v>1</v>
      </c>
      <c r="H17" s="27" t="s">
        <v>71</v>
      </c>
    </row>
    <row r="18" spans="1:8" x14ac:dyDescent="0.2">
      <c r="A18" s="16">
        <v>9</v>
      </c>
      <c r="B18" s="39" t="s">
        <v>134</v>
      </c>
      <c r="C18" s="27" t="s">
        <v>83</v>
      </c>
      <c r="D18" s="27">
        <v>5330005822113</v>
      </c>
      <c r="E18" s="27" t="s">
        <v>27</v>
      </c>
      <c r="F18" s="27">
        <v>1</v>
      </c>
      <c r="G18" s="21">
        <f t="shared" si="0"/>
        <v>1</v>
      </c>
      <c r="H18" s="27" t="s">
        <v>84</v>
      </c>
    </row>
    <row r="19" spans="1:8" x14ac:dyDescent="0.2">
      <c r="A19" s="16">
        <v>10</v>
      </c>
      <c r="B19" s="39" t="s">
        <v>140</v>
      </c>
      <c r="C19" s="27" t="s">
        <v>120</v>
      </c>
      <c r="D19" s="27">
        <v>4730006022526</v>
      </c>
      <c r="E19" s="27" t="s">
        <v>121</v>
      </c>
      <c r="F19" s="27">
        <v>1</v>
      </c>
      <c r="G19" s="21">
        <f t="shared" si="0"/>
        <v>1</v>
      </c>
      <c r="H19" s="27" t="s">
        <v>122</v>
      </c>
    </row>
    <row r="20" spans="1:8" x14ac:dyDescent="0.2">
      <c r="A20" s="42">
        <v>11</v>
      </c>
      <c r="B20" s="6" t="s">
        <v>158</v>
      </c>
      <c r="C20" s="21" t="s">
        <v>159</v>
      </c>
      <c r="D20" s="21">
        <v>5365012226999</v>
      </c>
      <c r="E20" s="21" t="s">
        <v>110</v>
      </c>
      <c r="F20" s="21">
        <v>1</v>
      </c>
      <c r="G20" s="21">
        <v>1</v>
      </c>
      <c r="H20" s="21" t="s">
        <v>113</v>
      </c>
    </row>
    <row r="21" spans="1:8" x14ac:dyDescent="0.2">
      <c r="A21" s="16">
        <v>12</v>
      </c>
      <c r="B21" s="39" t="s">
        <v>141</v>
      </c>
      <c r="C21" s="27" t="s">
        <v>123</v>
      </c>
      <c r="D21" s="27">
        <v>4730005470884</v>
      </c>
      <c r="E21" s="27" t="s">
        <v>121</v>
      </c>
      <c r="F21" s="27">
        <v>1</v>
      </c>
      <c r="G21" s="21">
        <f t="shared" ref="G21:G35" si="1">F21*1</f>
        <v>1</v>
      </c>
      <c r="H21" s="27" t="s">
        <v>124</v>
      </c>
    </row>
    <row r="22" spans="1:8" x14ac:dyDescent="0.2">
      <c r="A22" s="16">
        <v>13</v>
      </c>
      <c r="B22" s="6" t="s">
        <v>142</v>
      </c>
      <c r="C22" s="21" t="s">
        <v>109</v>
      </c>
      <c r="D22" s="21">
        <v>5365012512080</v>
      </c>
      <c r="E22" s="21" t="s">
        <v>110</v>
      </c>
      <c r="F22" s="21">
        <v>2</v>
      </c>
      <c r="G22" s="21">
        <f t="shared" si="1"/>
        <v>2</v>
      </c>
      <c r="H22" s="21" t="s">
        <v>111</v>
      </c>
    </row>
    <row r="23" spans="1:8" x14ac:dyDescent="0.2">
      <c r="A23" s="16">
        <v>14</v>
      </c>
      <c r="B23" s="38" t="s">
        <v>143</v>
      </c>
      <c r="C23" s="21" t="s">
        <v>114</v>
      </c>
      <c r="D23" s="21">
        <v>5365012512081</v>
      </c>
      <c r="E23" s="21" t="s">
        <v>110</v>
      </c>
      <c r="F23" s="21">
        <v>2</v>
      </c>
      <c r="G23" s="21">
        <f t="shared" si="1"/>
        <v>2</v>
      </c>
      <c r="H23" s="21" t="s">
        <v>115</v>
      </c>
    </row>
    <row r="24" spans="1:8" x14ac:dyDescent="0.2">
      <c r="A24" s="16">
        <v>15</v>
      </c>
      <c r="B24" s="6" t="s">
        <v>144</v>
      </c>
      <c r="C24" s="21" t="s">
        <v>116</v>
      </c>
      <c r="D24" s="21">
        <v>5365012512082</v>
      </c>
      <c r="E24" s="21" t="s">
        <v>110</v>
      </c>
      <c r="F24" s="21">
        <v>2</v>
      </c>
      <c r="G24" s="21">
        <f t="shared" si="1"/>
        <v>2</v>
      </c>
      <c r="H24" s="21" t="s">
        <v>117</v>
      </c>
    </row>
    <row r="25" spans="1:8" x14ac:dyDescent="0.2">
      <c r="A25" s="16">
        <v>16</v>
      </c>
      <c r="B25" s="38" t="s">
        <v>145</v>
      </c>
      <c r="C25" s="21" t="s">
        <v>118</v>
      </c>
      <c r="D25" s="21">
        <v>5365012511991</v>
      </c>
      <c r="E25" s="21" t="s">
        <v>110</v>
      </c>
      <c r="F25" s="21">
        <v>2</v>
      </c>
      <c r="G25" s="21">
        <f t="shared" si="1"/>
        <v>2</v>
      </c>
      <c r="H25" s="21" t="s">
        <v>119</v>
      </c>
    </row>
    <row r="26" spans="1:8" x14ac:dyDescent="0.2">
      <c r="A26" s="16">
        <v>17</v>
      </c>
      <c r="B26" s="6" t="s">
        <v>146</v>
      </c>
      <c r="C26" s="21" t="s">
        <v>125</v>
      </c>
      <c r="D26" s="21">
        <v>5305002535607</v>
      </c>
      <c r="E26" s="21" t="s">
        <v>66</v>
      </c>
      <c r="F26" s="21">
        <v>2</v>
      </c>
      <c r="G26" s="21">
        <f t="shared" si="1"/>
        <v>2</v>
      </c>
      <c r="H26" s="21" t="s">
        <v>126</v>
      </c>
    </row>
    <row r="27" spans="1:8" x14ac:dyDescent="0.2">
      <c r="A27" s="16">
        <v>18</v>
      </c>
      <c r="B27" s="38" t="s">
        <v>147</v>
      </c>
      <c r="C27" s="21" t="s">
        <v>104</v>
      </c>
      <c r="D27" s="21">
        <v>5330012253592</v>
      </c>
      <c r="E27" s="21" t="s">
        <v>162</v>
      </c>
      <c r="F27" s="21">
        <v>2</v>
      </c>
      <c r="G27" s="21">
        <f t="shared" si="1"/>
        <v>2</v>
      </c>
      <c r="H27" s="21" t="s">
        <v>74</v>
      </c>
    </row>
    <row r="28" spans="1:8" x14ac:dyDescent="0.2">
      <c r="A28" s="16">
        <v>19</v>
      </c>
      <c r="B28" s="6" t="s">
        <v>148</v>
      </c>
      <c r="C28" s="21" t="s">
        <v>101</v>
      </c>
      <c r="D28" s="21">
        <v>5365012512947</v>
      </c>
      <c r="E28" s="21" t="s">
        <v>59</v>
      </c>
      <c r="F28" s="21">
        <v>1</v>
      </c>
      <c r="G28" s="21">
        <f t="shared" si="1"/>
        <v>1</v>
      </c>
      <c r="H28" s="21" t="s">
        <v>102</v>
      </c>
    </row>
    <row r="29" spans="1:8" x14ac:dyDescent="0.2">
      <c r="A29" s="16">
        <v>20</v>
      </c>
      <c r="B29" s="38" t="s">
        <v>149</v>
      </c>
      <c r="C29" s="21" t="s">
        <v>62</v>
      </c>
      <c r="D29" s="21">
        <v>5310015168803</v>
      </c>
      <c r="E29" s="21" t="s">
        <v>59</v>
      </c>
      <c r="F29" s="21">
        <v>1</v>
      </c>
      <c r="G29" s="21">
        <f t="shared" si="1"/>
        <v>1</v>
      </c>
      <c r="H29" s="21" t="s">
        <v>63</v>
      </c>
    </row>
    <row r="30" spans="1:8" x14ac:dyDescent="0.2">
      <c r="A30" s="16">
        <v>21</v>
      </c>
      <c r="B30" s="6" t="s">
        <v>150</v>
      </c>
      <c r="C30" s="21" t="s">
        <v>58</v>
      </c>
      <c r="D30" s="21">
        <v>5970010151950</v>
      </c>
      <c r="E30" s="21" t="s">
        <v>59</v>
      </c>
      <c r="F30" s="21">
        <v>1</v>
      </c>
      <c r="G30" s="21">
        <f t="shared" si="1"/>
        <v>1</v>
      </c>
      <c r="H30" s="21" t="s">
        <v>60</v>
      </c>
    </row>
    <row r="31" spans="1:8" x14ac:dyDescent="0.2">
      <c r="A31" s="16">
        <v>22</v>
      </c>
      <c r="B31" s="38" t="s">
        <v>151</v>
      </c>
      <c r="C31" s="21" t="s">
        <v>65</v>
      </c>
      <c r="D31" s="21">
        <v>5305012134152</v>
      </c>
      <c r="E31" s="21" t="s">
        <v>66</v>
      </c>
      <c r="F31" s="21">
        <v>4</v>
      </c>
      <c r="G31" s="21">
        <f t="shared" si="1"/>
        <v>4</v>
      </c>
      <c r="H31" s="21" t="s">
        <v>67</v>
      </c>
    </row>
    <row r="32" spans="1:8" x14ac:dyDescent="0.2">
      <c r="A32" s="16">
        <v>23</v>
      </c>
      <c r="B32" s="6" t="s">
        <v>152</v>
      </c>
      <c r="C32" s="21" t="s">
        <v>76</v>
      </c>
      <c r="D32" s="21">
        <v>5365012514744</v>
      </c>
      <c r="E32" s="21" t="s">
        <v>77</v>
      </c>
      <c r="F32" s="21">
        <v>10</v>
      </c>
      <c r="G32" s="21">
        <f t="shared" si="1"/>
        <v>10</v>
      </c>
      <c r="H32" s="21" t="s">
        <v>79</v>
      </c>
    </row>
    <row r="33" spans="1:8" x14ac:dyDescent="0.2">
      <c r="A33" s="16">
        <v>24</v>
      </c>
      <c r="B33" s="38" t="s">
        <v>153</v>
      </c>
      <c r="C33" s="21" t="s">
        <v>86</v>
      </c>
      <c r="D33" s="21">
        <v>5360012490613</v>
      </c>
      <c r="E33" s="21" t="s">
        <v>163</v>
      </c>
      <c r="F33" s="21">
        <v>1</v>
      </c>
      <c r="G33" s="21">
        <f t="shared" si="1"/>
        <v>1</v>
      </c>
      <c r="H33" s="21" t="s">
        <v>88</v>
      </c>
    </row>
    <row r="34" spans="1:8" x14ac:dyDescent="0.2">
      <c r="A34" s="16">
        <v>25</v>
      </c>
      <c r="B34" s="6" t="s">
        <v>154</v>
      </c>
      <c r="C34" s="21" t="s">
        <v>47</v>
      </c>
      <c r="D34" s="21">
        <v>5315012510818</v>
      </c>
      <c r="E34" s="21" t="s">
        <v>48</v>
      </c>
      <c r="F34" s="21">
        <v>1</v>
      </c>
      <c r="G34" s="21">
        <f t="shared" si="1"/>
        <v>1</v>
      </c>
      <c r="H34" s="21" t="s">
        <v>50</v>
      </c>
    </row>
    <row r="35" spans="1:8" x14ac:dyDescent="0.2">
      <c r="A35" s="16">
        <v>26</v>
      </c>
      <c r="B35" s="38" t="s">
        <v>155</v>
      </c>
      <c r="C35" s="21" t="s">
        <v>53</v>
      </c>
      <c r="D35" s="21">
        <v>3040012240984</v>
      </c>
      <c r="E35" s="21" t="s">
        <v>157</v>
      </c>
      <c r="F35" s="21">
        <v>1</v>
      </c>
      <c r="G35" s="21">
        <f t="shared" si="1"/>
        <v>1</v>
      </c>
      <c r="H35" s="21" t="s">
        <v>55</v>
      </c>
    </row>
  </sheetData>
  <sortState ref="A10:I35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Baseline</vt:lpstr>
      <vt:lpstr>BOM VALIDATION</vt:lpstr>
      <vt:lpstr>TBDB</vt:lpstr>
      <vt:lpstr>REV 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2014-05-15T20:25:55Z</cp:lastPrinted>
  <dcterms:created xsi:type="dcterms:W3CDTF">2004-09-30T17:31:35Z</dcterms:created>
  <dcterms:modified xsi:type="dcterms:W3CDTF">2016-01-28T21:31:23Z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